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Ensaios biotransformação As\"/>
    </mc:Choice>
  </mc:AlternateContent>
  <bookViews>
    <workbookView xWindow="0" yWindow="0" windowWidth="20490" windowHeight="7530" activeTab="1"/>
  </bookViews>
  <sheets>
    <sheet name="Calibração e Validação - KED" sheetId="2" r:id="rId1"/>
    <sheet name="Calibração e Validação - Padrão" sheetId="1" r:id="rId2"/>
    <sheet name="As(III)" sheetId="3" r:id="rId3"/>
    <sheet name="As(V)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R14" i="1"/>
  <c r="I11" i="3" l="1"/>
  <c r="I35" i="4"/>
  <c r="I31" i="4"/>
  <c r="I27" i="4"/>
  <c r="I23" i="4"/>
  <c r="I19" i="4"/>
  <c r="I5" i="4"/>
  <c r="G4" i="4"/>
  <c r="G5" i="4"/>
  <c r="G6" i="4"/>
  <c r="G7" i="4"/>
  <c r="G8" i="4"/>
  <c r="G9" i="4"/>
  <c r="G10" i="4"/>
  <c r="G11" i="4"/>
  <c r="G12" i="4"/>
  <c r="G13" i="4"/>
  <c r="H13" i="4" s="1"/>
  <c r="G15" i="4"/>
  <c r="G16" i="4"/>
  <c r="G17" i="4"/>
  <c r="G18" i="4"/>
  <c r="G19" i="4"/>
  <c r="G20" i="4"/>
  <c r="G21" i="4"/>
  <c r="G23" i="4"/>
  <c r="G24" i="4"/>
  <c r="G25" i="4"/>
  <c r="G26" i="4"/>
  <c r="G27" i="4"/>
  <c r="G28" i="4"/>
  <c r="G29" i="4"/>
  <c r="G31" i="4"/>
  <c r="G32" i="4"/>
  <c r="G33" i="4"/>
  <c r="I33" i="4" s="1"/>
  <c r="G34" i="4"/>
  <c r="G35" i="4"/>
  <c r="G36" i="4"/>
  <c r="G37" i="4"/>
  <c r="H37" i="4" s="1"/>
  <c r="G39" i="4"/>
  <c r="G40" i="4"/>
  <c r="G41" i="4"/>
  <c r="G42" i="4"/>
  <c r="F4" i="4"/>
  <c r="F5" i="4"/>
  <c r="F6" i="4"/>
  <c r="F7" i="4"/>
  <c r="F8" i="4"/>
  <c r="F9" i="4"/>
  <c r="F10" i="4"/>
  <c r="F11" i="4"/>
  <c r="F12" i="4"/>
  <c r="F13" i="4"/>
  <c r="F15" i="4"/>
  <c r="F16" i="4"/>
  <c r="F17" i="4"/>
  <c r="F18" i="4"/>
  <c r="F19" i="4"/>
  <c r="F20" i="4"/>
  <c r="F21" i="4"/>
  <c r="F23" i="4"/>
  <c r="F24" i="4"/>
  <c r="F25" i="4"/>
  <c r="F26" i="4"/>
  <c r="F27" i="4"/>
  <c r="F28" i="4"/>
  <c r="F29" i="4"/>
  <c r="F31" i="4"/>
  <c r="F32" i="4"/>
  <c r="F33" i="4"/>
  <c r="F34" i="4"/>
  <c r="F35" i="4"/>
  <c r="F36" i="4"/>
  <c r="F37" i="4"/>
  <c r="F39" i="4"/>
  <c r="F40" i="4"/>
  <c r="F41" i="4"/>
  <c r="F42" i="4"/>
  <c r="F3" i="4"/>
  <c r="G3" i="4" s="1"/>
  <c r="H29" i="4"/>
  <c r="H23" i="4"/>
  <c r="H21" i="4"/>
  <c r="H5" i="4"/>
  <c r="I41" i="3"/>
  <c r="I39" i="3"/>
  <c r="G39" i="3"/>
  <c r="I33" i="3"/>
  <c r="I31" i="3"/>
  <c r="I25" i="3"/>
  <c r="I17" i="3"/>
  <c r="I15" i="3"/>
  <c r="I9" i="3"/>
  <c r="I7" i="3"/>
  <c r="I3" i="3"/>
  <c r="P9" i="1"/>
  <c r="R11" i="1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H13" i="3" s="1"/>
  <c r="F15" i="3"/>
  <c r="G15" i="3" s="1"/>
  <c r="F16" i="3"/>
  <c r="G16" i="3" s="1"/>
  <c r="F17" i="3"/>
  <c r="G17" i="3" s="1"/>
  <c r="F18" i="3"/>
  <c r="G18" i="3" s="1"/>
  <c r="F19" i="3"/>
  <c r="G19" i="3" s="1"/>
  <c r="H19" i="3" s="1"/>
  <c r="F21" i="3"/>
  <c r="G21" i="3" s="1"/>
  <c r="H21" i="3" s="1"/>
  <c r="F23" i="3"/>
  <c r="G23" i="3" s="1"/>
  <c r="H23" i="3" s="1"/>
  <c r="F25" i="3"/>
  <c r="G25" i="3" s="1"/>
  <c r="F26" i="3"/>
  <c r="G26" i="3" s="1"/>
  <c r="F27" i="3"/>
  <c r="G27" i="3" s="1"/>
  <c r="H27" i="3" s="1"/>
  <c r="F29" i="3"/>
  <c r="G29" i="3" s="1"/>
  <c r="H29" i="3" s="1"/>
  <c r="F31" i="3"/>
  <c r="G31" i="3" s="1"/>
  <c r="F32" i="3"/>
  <c r="G32" i="3" s="1"/>
  <c r="F33" i="3"/>
  <c r="G33" i="3" s="1"/>
  <c r="F34" i="3"/>
  <c r="G34" i="3" s="1"/>
  <c r="F35" i="3"/>
  <c r="G35" i="3" s="1"/>
  <c r="F37" i="3"/>
  <c r="G37" i="3" s="1"/>
  <c r="H37" i="3" s="1"/>
  <c r="F39" i="3"/>
  <c r="F40" i="3"/>
  <c r="G40" i="3" s="1"/>
  <c r="F41" i="3"/>
  <c r="G41" i="3" s="1"/>
  <c r="F42" i="3"/>
  <c r="G42" i="3" s="1"/>
  <c r="F4" i="3"/>
  <c r="G4" i="3" s="1"/>
  <c r="F5" i="3"/>
  <c r="G5" i="3" s="1"/>
  <c r="H5" i="3" s="1"/>
  <c r="F3" i="3"/>
  <c r="G3" i="3" s="1"/>
  <c r="D21" i="1"/>
  <c r="O10" i="1" s="1"/>
  <c r="P10" i="1" s="1"/>
  <c r="Q10" i="1" s="1"/>
  <c r="P13" i="2"/>
  <c r="P12" i="2"/>
  <c r="D21" i="2"/>
  <c r="P10" i="2"/>
  <c r="P9" i="2"/>
  <c r="D10" i="2"/>
  <c r="D11" i="2"/>
  <c r="D10" i="1"/>
  <c r="D11" i="1"/>
  <c r="C5" i="2"/>
  <c r="D5" i="2" s="1"/>
  <c r="C6" i="2"/>
  <c r="D6" i="2" s="1"/>
  <c r="C7" i="2"/>
  <c r="D7" i="2" s="1"/>
  <c r="C8" i="2"/>
  <c r="C9" i="2"/>
  <c r="D9" i="2" s="1"/>
  <c r="C10" i="2"/>
  <c r="C11" i="2"/>
  <c r="C4" i="2"/>
  <c r="D4" i="2" s="1"/>
  <c r="D22" i="2"/>
  <c r="D26" i="2" s="1"/>
  <c r="O9" i="2"/>
  <c r="D8" i="2"/>
  <c r="D22" i="1"/>
  <c r="D26" i="1" s="1"/>
  <c r="C5" i="1"/>
  <c r="D5" i="1" s="1"/>
  <c r="C6" i="1"/>
  <c r="D6" i="1" s="1"/>
  <c r="C7" i="1"/>
  <c r="D7" i="1" s="1"/>
  <c r="C8" i="1"/>
  <c r="D8" i="1" s="1"/>
  <c r="C9" i="1"/>
  <c r="D9" i="1" s="1"/>
  <c r="C10" i="1"/>
  <c r="C11" i="1"/>
  <c r="C4" i="1"/>
  <c r="D4" i="1" s="1"/>
  <c r="H27" i="4" l="1"/>
  <c r="H19" i="4"/>
  <c r="H35" i="4"/>
  <c r="I15" i="4"/>
  <c r="H15" i="4"/>
  <c r="H25" i="4"/>
  <c r="I25" i="4"/>
  <c r="I3" i="4"/>
  <c r="H3" i="4"/>
  <c r="I7" i="4"/>
  <c r="H7" i="4"/>
  <c r="I9" i="4"/>
  <c r="H9" i="4"/>
  <c r="I17" i="4"/>
  <c r="H17" i="4"/>
  <c r="I39" i="4"/>
  <c r="H39" i="4"/>
  <c r="H31" i="4"/>
  <c r="I11" i="4"/>
  <c r="I41" i="4"/>
  <c r="H41" i="4"/>
  <c r="H11" i="4"/>
  <c r="H33" i="4"/>
  <c r="H35" i="3"/>
  <c r="H33" i="3"/>
  <c r="H25" i="3"/>
  <c r="H39" i="3"/>
  <c r="H41" i="3"/>
  <c r="H31" i="3"/>
  <c r="H9" i="3"/>
  <c r="H3" i="3"/>
  <c r="H17" i="3"/>
  <c r="H7" i="3"/>
  <c r="H15" i="3"/>
  <c r="H11" i="3"/>
  <c r="P11" i="1"/>
  <c r="O12" i="1"/>
  <c r="P12" i="1" s="1"/>
  <c r="Q12" i="1" s="1"/>
  <c r="O13" i="1"/>
  <c r="P13" i="1" s="1"/>
  <c r="Q13" i="1" s="1"/>
  <c r="Q9" i="2"/>
  <c r="O10" i="2"/>
  <c r="Q10" i="2" s="1"/>
  <c r="D25" i="2"/>
  <c r="O12" i="2"/>
  <c r="O13" i="2"/>
  <c r="Q13" i="2" s="1"/>
  <c r="D25" i="1"/>
  <c r="Q14" i="1" l="1"/>
  <c r="Q9" i="1"/>
  <c r="Q11" i="1" s="1"/>
  <c r="P14" i="1"/>
  <c r="P11" i="2"/>
  <c r="P14" i="2"/>
  <c r="Q12" i="2"/>
  <c r="Q14" i="2" s="1"/>
  <c r="Q11" i="2"/>
</calcChain>
</file>

<file path=xl/sharedStrings.xml><?xml version="1.0" encoding="utf-8"?>
<sst xmlns="http://schemas.openxmlformats.org/spreadsheetml/2006/main" count="241" uniqueCount="152">
  <si>
    <t>Curva de Calibração e LOD</t>
  </si>
  <si>
    <t>Amostras de Referência</t>
  </si>
  <si>
    <t>Pontos</t>
  </si>
  <si>
    <t>Intensidade</t>
  </si>
  <si>
    <t>Conc. (µg/L)</t>
  </si>
  <si>
    <t>Recuperação</t>
  </si>
  <si>
    <t>Amostras</t>
  </si>
  <si>
    <t>SD</t>
  </si>
  <si>
    <t>Massas Pesadas (g)</t>
  </si>
  <si>
    <t>--</t>
  </si>
  <si>
    <t>Intens.</t>
  </si>
  <si>
    <t>S/branco</t>
  </si>
  <si>
    <t>Conc.</t>
  </si>
  <si>
    <t>R (%)</t>
  </si>
  <si>
    <t>Medidas dos Brancos</t>
  </si>
  <si>
    <t>Média</t>
  </si>
  <si>
    <t>Média =</t>
  </si>
  <si>
    <t>SD =</t>
  </si>
  <si>
    <t>Coef. Ang =</t>
  </si>
  <si>
    <t>(ug/L)</t>
  </si>
  <si>
    <t>LOD =</t>
  </si>
  <si>
    <t>LOQ =</t>
  </si>
  <si>
    <t>DOLT-5 (1)</t>
  </si>
  <si>
    <t>DOLT-5 (2)</t>
  </si>
  <si>
    <t>DORM-4 (1)</t>
  </si>
  <si>
    <t>DORM-4 (2)</t>
  </si>
  <si>
    <t>Conc. Real</t>
  </si>
  <si>
    <t xml:space="preserve"> </t>
  </si>
  <si>
    <t>Curva: y = 6970,8x + 5125,7                 Média dos Brancos = 1163,1              Fator de Diluição = 20 mL</t>
  </si>
  <si>
    <t xml:space="preserve">Amostra 1 </t>
  </si>
  <si>
    <t>Amostra 2</t>
  </si>
  <si>
    <t>Amostra 3</t>
  </si>
  <si>
    <t>Amostra 4</t>
  </si>
  <si>
    <t>Amostra 5</t>
  </si>
  <si>
    <t>Amostra 6</t>
  </si>
  <si>
    <t>Amostra 7</t>
  </si>
  <si>
    <t>Amostra 8</t>
  </si>
  <si>
    <t>Amostra 9</t>
  </si>
  <si>
    <t>Amostra 10</t>
  </si>
  <si>
    <t>Amostra 11</t>
  </si>
  <si>
    <t>Amostra 12</t>
  </si>
  <si>
    <t>Amostra 13</t>
  </si>
  <si>
    <t>Amostra 14</t>
  </si>
  <si>
    <t>Amostra 15</t>
  </si>
  <si>
    <t>Amostra 16</t>
  </si>
  <si>
    <t>Amostra 17</t>
  </si>
  <si>
    <t>Amostra 18</t>
  </si>
  <si>
    <t>Amostra 19</t>
  </si>
  <si>
    <t>Amostra 20</t>
  </si>
  <si>
    <t>Amostra 21</t>
  </si>
  <si>
    <t>Amostra 22</t>
  </si>
  <si>
    <t>Amostra 23</t>
  </si>
  <si>
    <t>Amostra 24</t>
  </si>
  <si>
    <t>Amostra 25</t>
  </si>
  <si>
    <t>Amostra 26</t>
  </si>
  <si>
    <t>Amostra 27</t>
  </si>
  <si>
    <t>Amostra 28</t>
  </si>
  <si>
    <t>Amostra 29</t>
  </si>
  <si>
    <t>Amostra 30</t>
  </si>
  <si>
    <t>Amostra 31</t>
  </si>
  <si>
    <t>Amostra 32</t>
  </si>
  <si>
    <t>Amostra 33</t>
  </si>
  <si>
    <t>Amostra 34</t>
  </si>
  <si>
    <t>Amostra 35</t>
  </si>
  <si>
    <t>Amostra 36</t>
  </si>
  <si>
    <t>Amostra 37</t>
  </si>
  <si>
    <t>Amostra 38</t>
  </si>
  <si>
    <t>Amostra 39</t>
  </si>
  <si>
    <t>Amostra 40</t>
  </si>
  <si>
    <t>Massas (g)</t>
  </si>
  <si>
    <t>Conc. (ug/g)</t>
  </si>
  <si>
    <t>Estômago controle (1)</t>
  </si>
  <si>
    <t>Fígado controle (1)</t>
  </si>
  <si>
    <t>Fígado controle (2)</t>
  </si>
  <si>
    <t>Brânquias controle (1)</t>
  </si>
  <si>
    <t>Estômago controle (2)</t>
  </si>
  <si>
    <t>Brânquias controle (2)</t>
  </si>
  <si>
    <t>Filé controle (1)</t>
  </si>
  <si>
    <t>Filé controle (2)</t>
  </si>
  <si>
    <t>Fígado G1 (1)</t>
  </si>
  <si>
    <t>Fígado G1 (2)</t>
  </si>
  <si>
    <t>Estômago G1 (1)</t>
  </si>
  <si>
    <t>Estômago G1 (2)</t>
  </si>
  <si>
    <t>Brânquias G1 (2)</t>
  </si>
  <si>
    <t>Brânquias G1 (1)</t>
  </si>
  <si>
    <t>Filé G1 (2)</t>
  </si>
  <si>
    <t>Filé G1 (1)</t>
  </si>
  <si>
    <t>Fígado G2 (1)</t>
  </si>
  <si>
    <t>Fígado G2 (2)</t>
  </si>
  <si>
    <t>Estômago G2 (1)</t>
  </si>
  <si>
    <t>Estômago G2 (2)</t>
  </si>
  <si>
    <t>Brânquias G2 (2)</t>
  </si>
  <si>
    <t>Brânquias G2 (1)</t>
  </si>
  <si>
    <t>Filé G2 (2)</t>
  </si>
  <si>
    <t>Filé G2 (1)</t>
  </si>
  <si>
    <t>Fígado G3 (1)</t>
  </si>
  <si>
    <t>Fígado G3 (2)</t>
  </si>
  <si>
    <t>Estômago G3 (1)</t>
  </si>
  <si>
    <t>Estômago G3 (2)</t>
  </si>
  <si>
    <t>Brânquias G3 (2)</t>
  </si>
  <si>
    <t>Brânquias G3 (1)</t>
  </si>
  <si>
    <t>Filé G3 (2)</t>
  </si>
  <si>
    <t>Filé G3 (1)</t>
  </si>
  <si>
    <t>Fígado G4 (1)</t>
  </si>
  <si>
    <t>Fígado G4 (2)</t>
  </si>
  <si>
    <t>Estômago G4 (1)</t>
  </si>
  <si>
    <t>Estômago G4 (2)</t>
  </si>
  <si>
    <t>Brânquias G4 (2)</t>
  </si>
  <si>
    <t>Brânquias G4 (1)</t>
  </si>
  <si>
    <t>Filé G4 (2)</t>
  </si>
  <si>
    <t>Filé G4 (1)</t>
  </si>
  <si>
    <t>MÉDIA</t>
  </si>
  <si>
    <t>Amostra 41</t>
  </si>
  <si>
    <t>Amostra 42</t>
  </si>
  <si>
    <t>Amostra 43</t>
  </si>
  <si>
    <t>Amostra 44</t>
  </si>
  <si>
    <t>Amostra 45</t>
  </si>
  <si>
    <t>Amostra 46</t>
  </si>
  <si>
    <t>Amostra 47</t>
  </si>
  <si>
    <t>Amostra 48</t>
  </si>
  <si>
    <t>Amostra 49</t>
  </si>
  <si>
    <t>Amostra 50</t>
  </si>
  <si>
    <t>Amostra 51</t>
  </si>
  <si>
    <t>Amostra 52</t>
  </si>
  <si>
    <t>Amostra 53</t>
  </si>
  <si>
    <t>Amostra 54</t>
  </si>
  <si>
    <t>Amostra 55</t>
  </si>
  <si>
    <t>Amostra 56</t>
  </si>
  <si>
    <t>Amostra 57</t>
  </si>
  <si>
    <t>Amostra 58</t>
  </si>
  <si>
    <t>Amostra 59</t>
  </si>
  <si>
    <t>Amostra 60</t>
  </si>
  <si>
    <t>Amostra 61</t>
  </si>
  <si>
    <t>Amostra 62</t>
  </si>
  <si>
    <t>Amostra 63</t>
  </si>
  <si>
    <t>Amostra 64</t>
  </si>
  <si>
    <t>Amostra 65</t>
  </si>
  <si>
    <t>Amostra 66</t>
  </si>
  <si>
    <t>Amostra 67</t>
  </si>
  <si>
    <t>Amostra 68</t>
  </si>
  <si>
    <t>Amostra 69</t>
  </si>
  <si>
    <t>Amostra 70</t>
  </si>
  <si>
    <t>Amostra 71</t>
  </si>
  <si>
    <t>Amostra 72</t>
  </si>
  <si>
    <t>Amostra 73</t>
  </si>
  <si>
    <t>Amostra 74</t>
  </si>
  <si>
    <t>Amostra 75</t>
  </si>
  <si>
    <t>Amostra 76</t>
  </si>
  <si>
    <t>Amostra 77</t>
  </si>
  <si>
    <t>Amostra 78</t>
  </si>
  <si>
    <t>Amostra 79</t>
  </si>
  <si>
    <t>Amostra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</si>
</sst>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0.000"/>
    <numFmt numFmtId="167" formatCode="0.0000"/>
  </numFmts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</cellStyleXfs>
  <cellXfs count="95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2" xfId="0" applyBorder="1"/>
    <xf numFmtId="0" fontId="4" fillId="3" borderId="0" xfId="2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0" xfId="0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4" xfId="0" applyBorder="1"/>
    <xf numFmtId="0" fontId="4" fillId="3" borderId="4" xfId="2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1" fillId="2" borderId="5" xfId="1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2" fontId="6" fillId="3" borderId="0" xfId="2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0" borderId="0" xfId="3" applyFont="1" applyFill="1" applyAlignment="1"/>
    <xf numFmtId="0" fontId="4" fillId="0" borderId="0" xfId="3" applyFont="1" applyFill="1" applyBorder="1" applyAlignment="1"/>
    <xf numFmtId="2" fontId="0" fillId="0" borderId="7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167" fontId="0" fillId="0" borderId="0" xfId="0" applyNumberFormat="1"/>
    <xf numFmtId="166" fontId="0" fillId="0" borderId="0" xfId="0" applyNumberFormat="1"/>
    <xf numFmtId="2" fontId="0" fillId="0" borderId="0" xfId="0" applyNumberFormat="1"/>
    <xf numFmtId="0" fontId="4" fillId="0" borderId="7" xfId="0" applyFont="1" applyBorder="1" applyAlignment="1">
      <alignment horizontal="center"/>
    </xf>
    <xf numFmtId="0" fontId="4" fillId="3" borderId="6" xfId="2" applyFont="1" applyBorder="1"/>
    <xf numFmtId="0" fontId="4" fillId="3" borderId="7" xfId="2" applyFont="1" applyBorder="1"/>
    <xf numFmtId="2" fontId="6" fillId="3" borderId="7" xfId="2" applyNumberFormat="1" applyFont="1" applyBorder="1" applyAlignment="1">
      <alignment horizontal="center"/>
    </xf>
    <xf numFmtId="1" fontId="6" fillId="3" borderId="8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3" borderId="1" xfId="2" applyFont="1" applyBorder="1" applyAlignment="1">
      <alignment horizontal="center"/>
    </xf>
    <xf numFmtId="0" fontId="4" fillId="3" borderId="2" xfId="2" applyFont="1" applyBorder="1" applyAlignment="1">
      <alignment horizontal="center"/>
    </xf>
    <xf numFmtId="0" fontId="4" fillId="3" borderId="3" xfId="2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4" fillId="0" borderId="0" xfId="4" applyFont="1" applyFill="1" applyBorder="1" applyAlignment="1"/>
    <xf numFmtId="0" fontId="0" fillId="0" borderId="0" xfId="0" applyFill="1"/>
    <xf numFmtId="0" fontId="0" fillId="0" borderId="0" xfId="0" applyFill="1" applyBorder="1"/>
    <xf numFmtId="0" fontId="0" fillId="6" borderId="0" xfId="0" applyFill="1" applyAlignment="1">
      <alignment horizontal="center"/>
    </xf>
    <xf numFmtId="0" fontId="0" fillId="6" borderId="0" xfId="0" applyFill="1"/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7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7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6" fontId="0" fillId="6" borderId="0" xfId="0" applyNumberFormat="1" applyFill="1" applyAlignment="1">
      <alignment horizontal="center"/>
    </xf>
    <xf numFmtId="0" fontId="3" fillId="0" borderId="0" xfId="0" applyFont="1" applyFill="1"/>
    <xf numFmtId="164" fontId="6" fillId="3" borderId="0" xfId="2" applyNumberFormat="1" applyFont="1" applyBorder="1" applyAlignment="1">
      <alignment horizontal="center"/>
    </xf>
    <xf numFmtId="164" fontId="1" fillId="6" borderId="5" xfId="1" applyNumberForma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67" fontId="0" fillId="0" borderId="5" xfId="0" applyNumberFormat="1" applyBorder="1" applyAlignment="1">
      <alignment horizontal="center"/>
    </xf>
    <xf numFmtId="0" fontId="4" fillId="4" borderId="7" xfId="3" applyFont="1" applyBorder="1" applyAlignment="1">
      <alignment horizontal="center"/>
    </xf>
    <xf numFmtId="0" fontId="4" fillId="5" borderId="1" xfId="4" applyFont="1" applyBorder="1" applyAlignment="1">
      <alignment horizontal="center"/>
    </xf>
    <xf numFmtId="0" fontId="4" fillId="5" borderId="2" xfId="4" applyFont="1" applyBorder="1" applyAlignment="1">
      <alignment horizontal="center"/>
    </xf>
    <xf numFmtId="0" fontId="4" fillId="5" borderId="3" xfId="4" applyFont="1" applyBorder="1" applyAlignment="1">
      <alignment horizontal="center"/>
    </xf>
    <xf numFmtId="0" fontId="4" fillId="3" borderId="4" xfId="2" applyFont="1" applyBorder="1" applyAlignment="1">
      <alignment horizontal="center"/>
    </xf>
    <xf numFmtId="0" fontId="4" fillId="3" borderId="0" xfId="2" applyFont="1" applyBorder="1" applyAlignment="1">
      <alignment horizontal="center"/>
    </xf>
    <xf numFmtId="0" fontId="4" fillId="3" borderId="5" xfId="2" applyFon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8" xfId="0" applyNumberFormat="1" applyBorder="1" applyAlignment="1">
      <alignment horizontal="center"/>
    </xf>
    <xf numFmtId="164" fontId="6" fillId="3" borderId="0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6" fillId="3" borderId="7" xfId="2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4" fillId="4" borderId="0" xfId="3" applyFont="1" applyAlignment="1">
      <alignment horizontal="center"/>
    </xf>
    <xf numFmtId="164" fontId="0" fillId="0" borderId="0" xfId="0" applyNumberFormat="1"/>
    <xf numFmtId="2" fontId="0" fillId="0" borderId="0" xfId="0" applyNumberFormat="1" applyBorder="1"/>
  </cellXfs>
  <cellStyles count="5">
    <cellStyle name="Bom" xfId="1" builtinId="26"/>
    <cellStyle name="Ênfase1" xfId="3" builtinId="29"/>
    <cellStyle name="Ênfase2" xfId="4" builtinId="33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5129186833297216"/>
                  <c:y val="0.16216216216216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e Validação - KED'!$A$3:$A$11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e Validação - KED'!$B$3:$B$11</c:f>
              <c:numCache>
                <c:formatCode>0.0</c:formatCode>
                <c:ptCount val="9"/>
                <c:pt idx="0">
                  <c:v>16.266676022405399</c:v>
                </c:pt>
                <c:pt idx="1">
                  <c:v>210.401549949555</c:v>
                </c:pt>
                <c:pt idx="2">
                  <c:v>469.47438844153299</c:v>
                </c:pt>
                <c:pt idx="3">
                  <c:v>829.224066155272</c:v>
                </c:pt>
                <c:pt idx="4">
                  <c:v>1911.0612019698101</c:v>
                </c:pt>
                <c:pt idx="5">
                  <c:v>3482.9578973706898</c:v>
                </c:pt>
                <c:pt idx="6">
                  <c:v>5395.6854659156897</c:v>
                </c:pt>
                <c:pt idx="7">
                  <c:v>10257.4148224236</c:v>
                </c:pt>
                <c:pt idx="8">
                  <c:v>16332.9321732019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47-4F51-AD83-61AFAADC2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102736"/>
        <c:axId val="380103064"/>
      </c:scatterChart>
      <c:valAx>
        <c:axId val="380102736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3064"/>
        <c:crosses val="autoZero"/>
        <c:crossBetween val="midCat"/>
      </c:valAx>
      <c:valAx>
        <c:axId val="38010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402267825846056"/>
                  <c:y val="0.119241192411924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e Validação - Padrão'!$A$3:$A$11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e Validação - Padrão'!$B$3:$B$11</c:f>
              <c:numCache>
                <c:formatCode>0.0</c:formatCode>
                <c:ptCount val="9"/>
                <c:pt idx="0">
                  <c:v>807.35615333826695</c:v>
                </c:pt>
                <c:pt idx="1">
                  <c:v>4906.70919773681</c:v>
                </c:pt>
                <c:pt idx="2">
                  <c:v>10773.7950257108</c:v>
                </c:pt>
                <c:pt idx="3">
                  <c:v>18606.2424271772</c:v>
                </c:pt>
                <c:pt idx="4">
                  <c:v>42000.050106068302</c:v>
                </c:pt>
                <c:pt idx="5">
                  <c:v>75134.133243668795</c:v>
                </c:pt>
                <c:pt idx="6">
                  <c:v>117196.367461029</c:v>
                </c:pt>
                <c:pt idx="7">
                  <c:v>220270.13876565199</c:v>
                </c:pt>
                <c:pt idx="8">
                  <c:v>347617.72517173103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80-417D-BA15-E53CE47C6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10</xdr:col>
      <xdr:colOff>304800</xdr:colOff>
      <xdr:row>14</xdr:row>
      <xdr:rowOff>152400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123824</xdr:colOff>
      <xdr:row>0</xdr:row>
      <xdr:rowOff>76200</xdr:rowOff>
    </xdr:from>
    <xdr:to>
      <xdr:col>9</xdr:col>
      <xdr:colOff>447675</xdr:colOff>
      <xdr:row>12</xdr:row>
      <xdr:rowOff>133350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opLeftCell="A7" workbookViewId="0">
      <selection activeCell="N17" sqref="N17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4" max="14" width="10.140625" customWidth="1"/>
    <col min="15" max="15" width="13.28515625" customWidth="1"/>
  </cols>
  <sheetData>
    <row r="1" spans="1:18" x14ac:dyDescent="0.25">
      <c r="A1" s="76" t="s">
        <v>0</v>
      </c>
      <c r="B1" s="76"/>
      <c r="C1" s="76"/>
      <c r="D1" s="76"/>
      <c r="E1" s="32"/>
      <c r="F1" s="32"/>
      <c r="G1" s="32"/>
      <c r="H1" s="32"/>
      <c r="I1" s="32"/>
      <c r="J1" s="32"/>
      <c r="K1" s="31"/>
      <c r="L1" s="77" t="s">
        <v>1</v>
      </c>
      <c r="M1" s="78"/>
      <c r="N1" s="78"/>
      <c r="O1" s="78"/>
      <c r="P1" s="78"/>
      <c r="Q1" s="78"/>
      <c r="R1" s="79"/>
    </row>
    <row r="2" spans="1:18" x14ac:dyDescent="0.25">
      <c r="A2" s="1" t="s">
        <v>2</v>
      </c>
      <c r="B2" s="2" t="s">
        <v>3</v>
      </c>
      <c r="C2" s="3" t="s">
        <v>4</v>
      </c>
      <c r="D2" s="4" t="s">
        <v>5</v>
      </c>
      <c r="E2" s="11"/>
      <c r="F2" s="11"/>
      <c r="G2" s="11"/>
      <c r="H2" s="11"/>
      <c r="I2" s="11"/>
      <c r="J2" s="11"/>
      <c r="L2" s="80" t="s">
        <v>6</v>
      </c>
      <c r="M2" s="81"/>
      <c r="N2" s="81" t="s">
        <v>26</v>
      </c>
      <c r="O2" s="81"/>
      <c r="P2" s="6" t="s">
        <v>7</v>
      </c>
      <c r="Q2" s="81" t="s">
        <v>8</v>
      </c>
      <c r="R2" s="82"/>
    </row>
    <row r="3" spans="1:18" x14ac:dyDescent="0.25">
      <c r="A3" s="7">
        <v>0</v>
      </c>
      <c r="B3" s="8">
        <v>16.266676022405399</v>
      </c>
      <c r="C3" s="9">
        <v>0</v>
      </c>
      <c r="D3" s="10" t="s">
        <v>9</v>
      </c>
      <c r="E3" s="11"/>
      <c r="F3" s="11"/>
      <c r="G3" s="11"/>
      <c r="H3" s="11"/>
      <c r="I3" s="11"/>
      <c r="J3" s="11"/>
      <c r="L3" s="71" t="s">
        <v>22</v>
      </c>
      <c r="M3" s="72"/>
      <c r="N3" s="73">
        <v>34.6</v>
      </c>
      <c r="O3" s="73"/>
      <c r="P3" s="13">
        <v>2.4</v>
      </c>
      <c r="Q3" s="74">
        <v>0.1009</v>
      </c>
      <c r="R3" s="75"/>
    </row>
    <row r="4" spans="1:18" x14ac:dyDescent="0.25">
      <c r="A4" s="7">
        <v>0.5</v>
      </c>
      <c r="B4" s="8">
        <v>210.401549949555</v>
      </c>
      <c r="C4" s="13">
        <f>(B4-191.56)/327.59</f>
        <v>5.7515644401706416E-2</v>
      </c>
      <c r="D4" s="12">
        <f t="shared" ref="D4:D9" si="0">(C4/A4)*100</f>
        <v>11.503128880341283</v>
      </c>
      <c r="E4" s="11"/>
      <c r="F4" s="11"/>
      <c r="G4" s="11"/>
      <c r="H4" s="11"/>
      <c r="I4" s="11"/>
      <c r="J4" s="11"/>
      <c r="L4" s="71" t="s">
        <v>23</v>
      </c>
      <c r="M4" s="72"/>
      <c r="N4" s="73">
        <v>34.6</v>
      </c>
      <c r="O4" s="73"/>
      <c r="P4" s="13">
        <v>2.4</v>
      </c>
      <c r="Q4" s="74">
        <v>0.10009999999999999</v>
      </c>
      <c r="R4" s="75"/>
    </row>
    <row r="5" spans="1:18" x14ac:dyDescent="0.25">
      <c r="A5" s="7">
        <v>1</v>
      </c>
      <c r="B5" s="8">
        <v>469.47438844153299</v>
      </c>
      <c r="C5" s="13">
        <f t="shared" ref="C5:C11" si="1">(B5-191.56)/327.59</f>
        <v>0.84836041527987127</v>
      </c>
      <c r="D5" s="12">
        <f t="shared" si="0"/>
        <v>84.836041527987121</v>
      </c>
      <c r="E5" s="11"/>
      <c r="F5" s="11"/>
      <c r="G5" s="11"/>
      <c r="H5" s="11"/>
      <c r="I5" s="11"/>
      <c r="J5" s="11"/>
      <c r="L5" s="71" t="s">
        <v>24</v>
      </c>
      <c r="M5" s="72"/>
      <c r="N5" s="73">
        <v>6.8</v>
      </c>
      <c r="O5" s="73"/>
      <c r="P5" s="13">
        <v>0.64</v>
      </c>
      <c r="Q5" s="74">
        <v>0.10009999999999999</v>
      </c>
      <c r="R5" s="75"/>
    </row>
    <row r="6" spans="1:18" x14ac:dyDescent="0.25">
      <c r="A6" s="7">
        <v>2</v>
      </c>
      <c r="B6" s="8">
        <v>829.224066155272</v>
      </c>
      <c r="C6" s="13">
        <f t="shared" si="1"/>
        <v>1.9465309263264201</v>
      </c>
      <c r="D6" s="12">
        <f t="shared" si="0"/>
        <v>97.326546316321</v>
      </c>
      <c r="E6" s="11"/>
      <c r="F6" s="11"/>
      <c r="G6" s="11"/>
      <c r="H6" s="11"/>
      <c r="I6" s="11"/>
      <c r="J6" s="11"/>
      <c r="L6" s="89" t="s">
        <v>25</v>
      </c>
      <c r="M6" s="90"/>
      <c r="N6" s="91">
        <v>6.8</v>
      </c>
      <c r="O6" s="91"/>
      <c r="P6" s="33">
        <v>0.64</v>
      </c>
      <c r="Q6" s="83">
        <v>0.1003</v>
      </c>
      <c r="R6" s="84"/>
    </row>
    <row r="7" spans="1:18" x14ac:dyDescent="0.25">
      <c r="A7" s="7">
        <v>5</v>
      </c>
      <c r="B7" s="8">
        <v>1911.0612019698101</v>
      </c>
      <c r="C7" s="13">
        <f t="shared" si="1"/>
        <v>5.2489428919375145</v>
      </c>
      <c r="D7" s="12">
        <f t="shared" si="0"/>
        <v>104.9788578387503</v>
      </c>
      <c r="E7" s="11"/>
      <c r="F7" s="11"/>
      <c r="G7" s="11"/>
      <c r="H7" s="11"/>
      <c r="I7" s="11"/>
      <c r="J7" s="11"/>
    </row>
    <row r="8" spans="1:18" x14ac:dyDescent="0.25">
      <c r="A8" s="7">
        <v>10</v>
      </c>
      <c r="B8" s="8">
        <v>3482.9578973706898</v>
      </c>
      <c r="C8" s="13">
        <f t="shared" si="1"/>
        <v>10.047308823134681</v>
      </c>
      <c r="D8" s="12">
        <f t="shared" si="0"/>
        <v>100.47308823134682</v>
      </c>
      <c r="E8" s="11"/>
      <c r="F8" s="11"/>
      <c r="G8" s="11"/>
      <c r="H8" s="11"/>
      <c r="I8" s="11"/>
      <c r="J8" s="11"/>
      <c r="L8" s="45"/>
      <c r="M8" s="46"/>
      <c r="N8" s="46" t="s">
        <v>10</v>
      </c>
      <c r="O8" s="46" t="s">
        <v>11</v>
      </c>
      <c r="P8" s="46" t="s">
        <v>12</v>
      </c>
      <c r="Q8" s="47" t="s">
        <v>13</v>
      </c>
    </row>
    <row r="9" spans="1:18" x14ac:dyDescent="0.25">
      <c r="A9" s="8">
        <v>15</v>
      </c>
      <c r="B9" s="8">
        <v>5395.6854659156897</v>
      </c>
      <c r="C9" s="13">
        <f t="shared" si="1"/>
        <v>15.886093793814492</v>
      </c>
      <c r="D9" s="12">
        <f t="shared" si="0"/>
        <v>105.90729195876327</v>
      </c>
      <c r="E9" s="11"/>
      <c r="F9" s="11"/>
      <c r="G9" s="11"/>
      <c r="H9" s="11"/>
      <c r="I9" s="11"/>
      <c r="J9" s="11"/>
      <c r="L9" s="71" t="s">
        <v>22</v>
      </c>
      <c r="M9" s="72"/>
      <c r="N9" s="16">
        <v>13127.3626424752</v>
      </c>
      <c r="O9" s="16">
        <f>N9-D21</f>
        <v>13065.344925212567</v>
      </c>
      <c r="P9" s="17">
        <f>(((((O9-191.56)/327.59)*20)/1000)/0.1009)*10</f>
        <v>77.895871889782271</v>
      </c>
      <c r="Q9" s="70">
        <f>(P9/34.6)*100</f>
        <v>225.13257771613371</v>
      </c>
    </row>
    <row r="10" spans="1:18" x14ac:dyDescent="0.25">
      <c r="A10" s="7">
        <v>30</v>
      </c>
      <c r="B10" s="8">
        <v>10257.4148224236</v>
      </c>
      <c r="C10" s="13">
        <f t="shared" si="1"/>
        <v>30.726990513823988</v>
      </c>
      <c r="D10" s="12">
        <f t="shared" ref="D10:D11" si="2">(C10/A10)*100</f>
        <v>102.42330171274662</v>
      </c>
      <c r="E10" s="11"/>
      <c r="F10" s="11"/>
      <c r="G10" s="11"/>
      <c r="H10" s="11"/>
      <c r="I10" s="11"/>
      <c r="J10" s="11"/>
      <c r="L10" s="71" t="s">
        <v>23</v>
      </c>
      <c r="M10" s="72"/>
      <c r="N10" s="16">
        <v>13521.8632574162</v>
      </c>
      <c r="O10" s="16">
        <f>N10-D21</f>
        <v>13459.845540153567</v>
      </c>
      <c r="P10" s="17">
        <f>(((((O10-191.56)/327.59)*20)/1000)/0.1001)*10</f>
        <v>80.924512406629788</v>
      </c>
      <c r="Q10" s="70">
        <f>(P10/34.6)*100</f>
        <v>233.88587400760053</v>
      </c>
    </row>
    <row r="11" spans="1:18" x14ac:dyDescent="0.25">
      <c r="A11" s="20">
        <v>50</v>
      </c>
      <c r="B11" s="20">
        <v>16332.9321732019</v>
      </c>
      <c r="C11" s="33">
        <f t="shared" si="1"/>
        <v>49.273091892920732</v>
      </c>
      <c r="D11" s="21">
        <f t="shared" si="2"/>
        <v>98.546183785841464</v>
      </c>
      <c r="E11" s="11"/>
      <c r="F11" s="11"/>
      <c r="G11" s="11"/>
      <c r="H11" s="11"/>
      <c r="I11" s="11"/>
      <c r="J11" s="11"/>
      <c r="L11" s="15"/>
      <c r="M11" s="6"/>
      <c r="N11" s="85" t="s">
        <v>15</v>
      </c>
      <c r="O11" s="85"/>
      <c r="P11" s="23">
        <f>AVERAGE(P9:P10)</f>
        <v>79.410192148206022</v>
      </c>
      <c r="Q11" s="23">
        <f>AVERAGE(Q9:Q10)</f>
        <v>229.50922586186712</v>
      </c>
    </row>
    <row r="12" spans="1:18" x14ac:dyDescent="0.25">
      <c r="A12" s="14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71" t="s">
        <v>24</v>
      </c>
      <c r="M12" s="72"/>
      <c r="N12" s="16">
        <v>19987.839962829301</v>
      </c>
      <c r="O12" s="16">
        <f>N12-D21</f>
        <v>19925.822245566669</v>
      </c>
      <c r="P12" s="17">
        <f>((((O12-191.56)/327.59)*20)/1000)/0.1003</f>
        <v>12.012110586989097</v>
      </c>
      <c r="Q12" s="70">
        <f>(P12/6.8)*100</f>
        <v>176.64868510278083</v>
      </c>
      <c r="R12" s="11"/>
    </row>
    <row r="13" spans="1:18" x14ac:dyDescent="0.25">
      <c r="A13" s="86" t="s">
        <v>14</v>
      </c>
      <c r="B13" s="87"/>
      <c r="C13" s="11"/>
      <c r="D13" s="11"/>
      <c r="E13" s="11"/>
      <c r="F13" s="11"/>
      <c r="G13" s="11"/>
      <c r="H13" s="11"/>
      <c r="I13" s="11"/>
      <c r="J13" s="11"/>
      <c r="K13" s="11"/>
      <c r="L13" s="71" t="s">
        <v>25</v>
      </c>
      <c r="M13" s="72"/>
      <c r="N13" s="16">
        <v>19756.051148246399</v>
      </c>
      <c r="O13" s="16">
        <f>N13-D21</f>
        <v>19694.033430983767</v>
      </c>
      <c r="P13" s="17">
        <f>((((O13-191.56)/327.59)*20)/1000)/0.1001</f>
        <v>11.894740645650494</v>
      </c>
      <c r="Q13" s="70">
        <f>(P13/6.8)*100</f>
        <v>174.92265655368374</v>
      </c>
      <c r="R13" s="11"/>
    </row>
    <row r="14" spans="1:18" x14ac:dyDescent="0.25">
      <c r="A14" s="30">
        <v>41.333393167553297</v>
      </c>
      <c r="B14" s="48">
        <v>42.000062393427001</v>
      </c>
      <c r="C14" s="11"/>
      <c r="E14" s="11"/>
      <c r="F14" s="11"/>
      <c r="G14" s="11"/>
      <c r="H14" s="11"/>
      <c r="I14" s="11"/>
      <c r="J14" s="11"/>
      <c r="K14" s="11"/>
      <c r="L14" s="40"/>
      <c r="M14" s="41"/>
      <c r="N14" s="88" t="s">
        <v>15</v>
      </c>
      <c r="O14" s="88"/>
      <c r="P14" s="42">
        <f>AVERAGE(P12:P13)</f>
        <v>11.953425616319794</v>
      </c>
      <c r="Q14" s="43">
        <f>AVERAGE(Q12:Q13)</f>
        <v>175.7856708282323</v>
      </c>
      <c r="R14" s="11"/>
    </row>
    <row r="15" spans="1:18" x14ac:dyDescent="0.25">
      <c r="A15" s="8">
        <v>40.5333908454149</v>
      </c>
      <c r="B15" s="12">
        <v>41.7333946851574</v>
      </c>
      <c r="C15" s="11"/>
      <c r="E15" s="11"/>
      <c r="F15" s="11"/>
      <c r="G15" s="11"/>
      <c r="H15" s="11"/>
      <c r="I15" s="11"/>
      <c r="J15" s="11"/>
      <c r="K15" s="11"/>
    </row>
    <row r="16" spans="1:18" x14ac:dyDescent="0.25">
      <c r="A16" s="8">
        <v>40.800058576084503</v>
      </c>
      <c r="B16" s="12">
        <v>38.000050958202301</v>
      </c>
      <c r="C16" s="11"/>
      <c r="E16" s="11"/>
      <c r="F16" s="11"/>
      <c r="G16" s="11"/>
      <c r="H16" s="11"/>
      <c r="I16" s="11"/>
      <c r="J16" s="11"/>
      <c r="K16" s="11"/>
    </row>
    <row r="17" spans="1:15" x14ac:dyDescent="0.25">
      <c r="A17" s="8">
        <v>44.000068969709901</v>
      </c>
      <c r="B17" s="12">
        <v>42.1333956502258</v>
      </c>
      <c r="E17" s="9"/>
      <c r="F17" s="9"/>
      <c r="H17" s="11"/>
      <c r="I17" s="11"/>
      <c r="J17" s="11"/>
      <c r="K17" s="11"/>
      <c r="O17" t="s">
        <v>27</v>
      </c>
    </row>
    <row r="18" spans="1:15" x14ac:dyDescent="0.25">
      <c r="A18" s="28">
        <v>44.266735699841597</v>
      </c>
      <c r="B18" s="12">
        <v>37.066715614465799</v>
      </c>
      <c r="E18" s="9"/>
      <c r="F18" s="9"/>
      <c r="H18" s="11"/>
      <c r="I18" s="11"/>
      <c r="J18" s="11"/>
      <c r="K18" s="11"/>
    </row>
    <row r="19" spans="1:15" x14ac:dyDescent="0.25">
      <c r="A19" s="28">
        <v>41.6000611334239</v>
      </c>
      <c r="B19" s="12">
        <v>37.733384676071601</v>
      </c>
      <c r="E19" s="9"/>
      <c r="F19" s="9"/>
      <c r="H19" s="11"/>
      <c r="I19" s="11"/>
      <c r="J19" s="11"/>
      <c r="K19" s="11"/>
    </row>
    <row r="20" spans="1:15" x14ac:dyDescent="0.25">
      <c r="A20" s="28">
        <v>43.866734182237501</v>
      </c>
      <c r="B20" s="12">
        <v>74.400195563718498</v>
      </c>
      <c r="E20" s="9"/>
      <c r="F20" s="9"/>
      <c r="H20" s="11"/>
      <c r="I20" s="11"/>
      <c r="J20" s="11"/>
      <c r="K20" s="11"/>
    </row>
    <row r="21" spans="1:15" x14ac:dyDescent="0.25">
      <c r="A21" s="7">
        <v>41.200059892087801</v>
      </c>
      <c r="B21" s="12">
        <v>84.800252922891502</v>
      </c>
      <c r="C21" s="2" t="s">
        <v>16</v>
      </c>
      <c r="D21" s="22">
        <f>AVERAGE(A14:B32)</f>
        <v>62.017717262632928</v>
      </c>
      <c r="E21" s="35"/>
      <c r="F21" s="29"/>
      <c r="H21" s="11"/>
      <c r="I21" s="11"/>
      <c r="J21" s="11"/>
      <c r="K21" s="11"/>
    </row>
    <row r="22" spans="1:15" x14ac:dyDescent="0.25">
      <c r="A22" s="7">
        <v>40.800058423017198</v>
      </c>
      <c r="B22" s="12">
        <v>86.266927136519797</v>
      </c>
      <c r="C22" s="34" t="s">
        <v>17</v>
      </c>
      <c r="D22" s="24">
        <f>_xlfn.STDEV.S(A14:B32)</f>
        <v>33.372226901920115</v>
      </c>
      <c r="E22" s="35"/>
      <c r="F22" s="29"/>
      <c r="G22" s="11"/>
      <c r="H22" s="11"/>
      <c r="I22" s="11"/>
      <c r="J22" s="11"/>
      <c r="K22" s="11"/>
    </row>
    <row r="23" spans="1:15" x14ac:dyDescent="0.25">
      <c r="A23" s="7">
        <v>37.200048983265297</v>
      </c>
      <c r="B23" s="12">
        <v>81.466901040413205</v>
      </c>
      <c r="C23" s="34" t="s">
        <v>18</v>
      </c>
      <c r="D23" s="25">
        <v>327.58999999999997</v>
      </c>
      <c r="E23" s="35"/>
      <c r="F23" s="29"/>
      <c r="G23" s="11"/>
      <c r="H23" s="11"/>
      <c r="I23" s="11"/>
      <c r="J23" s="11"/>
      <c r="K23" s="11"/>
    </row>
    <row r="24" spans="1:15" x14ac:dyDescent="0.25">
      <c r="A24" s="7">
        <v>42.000062023825301</v>
      </c>
      <c r="B24" s="12">
        <v>80.266892694504605</v>
      </c>
      <c r="C24" s="34"/>
      <c r="D24" s="25" t="s">
        <v>19</v>
      </c>
      <c r="E24" s="35"/>
      <c r="F24" s="29"/>
      <c r="G24" s="11"/>
      <c r="H24" s="11"/>
      <c r="I24" s="11"/>
      <c r="J24" s="11"/>
      <c r="K24" s="11"/>
    </row>
    <row r="25" spans="1:15" x14ac:dyDescent="0.25">
      <c r="A25" s="7">
        <v>43.466732884900999</v>
      </c>
      <c r="B25" s="12">
        <v>80.400226380637804</v>
      </c>
      <c r="C25" s="34" t="s">
        <v>20</v>
      </c>
      <c r="D25" s="26">
        <f>(3*D22)/D23</f>
        <v>0.30561580239250391</v>
      </c>
    </row>
    <row r="26" spans="1:15" x14ac:dyDescent="0.25">
      <c r="A26" s="7">
        <v>39.733388907811502</v>
      </c>
      <c r="B26" s="12">
        <v>79.333556100099401</v>
      </c>
      <c r="C26" s="39" t="s">
        <v>21</v>
      </c>
      <c r="D26" s="27">
        <f>(10*D22)/D23</f>
        <v>1.0187193413083462</v>
      </c>
    </row>
    <row r="27" spans="1:15" x14ac:dyDescent="0.25">
      <c r="A27" s="7">
        <v>43.600068071841797</v>
      </c>
      <c r="B27" s="12">
        <v>117.067148384391</v>
      </c>
    </row>
    <row r="28" spans="1:15" x14ac:dyDescent="0.25">
      <c r="A28" s="7">
        <v>47.200078120129497</v>
      </c>
      <c r="B28" s="12">
        <v>106.667064966288</v>
      </c>
    </row>
    <row r="29" spans="1:15" x14ac:dyDescent="0.25">
      <c r="A29" s="7">
        <v>52.266762871111503</v>
      </c>
      <c r="B29" s="12">
        <v>108.267079279981</v>
      </c>
    </row>
    <row r="30" spans="1:15" x14ac:dyDescent="0.25">
      <c r="A30" s="7">
        <v>36.6667138168607</v>
      </c>
      <c r="B30" s="12">
        <v>143.73405746178699</v>
      </c>
    </row>
    <row r="31" spans="1:15" x14ac:dyDescent="0.25">
      <c r="A31" s="7">
        <v>35.200043444853698</v>
      </c>
      <c r="B31" s="12">
        <v>147.600766235197</v>
      </c>
    </row>
    <row r="32" spans="1:15" x14ac:dyDescent="0.25">
      <c r="A32" s="19">
        <v>32.133369675508</v>
      </c>
      <c r="B32" s="21">
        <v>139.86735414659299</v>
      </c>
    </row>
    <row r="45" spans="1:8" x14ac:dyDescent="0.25">
      <c r="A45" s="56"/>
      <c r="B45" s="56"/>
      <c r="C45" s="56"/>
      <c r="D45" s="56"/>
      <c r="E45" s="56"/>
      <c r="F45" s="56"/>
      <c r="G45" s="56"/>
      <c r="H45" s="56"/>
    </row>
    <row r="46" spans="1:8" x14ac:dyDescent="0.25">
      <c r="A46" s="54"/>
      <c r="B46" s="54"/>
      <c r="C46" s="54"/>
      <c r="D46" s="54"/>
      <c r="E46" s="54"/>
      <c r="F46" s="54"/>
      <c r="G46" s="54"/>
      <c r="H46" s="56"/>
    </row>
    <row r="47" spans="1:8" x14ac:dyDescent="0.25">
      <c r="A47" s="49"/>
      <c r="B47" s="49"/>
      <c r="C47" s="49"/>
      <c r="D47" s="49"/>
      <c r="E47" s="49"/>
      <c r="F47" s="49"/>
      <c r="G47" s="49"/>
      <c r="H47" s="56"/>
    </row>
    <row r="48" spans="1:8" x14ac:dyDescent="0.25">
      <c r="A48" s="50"/>
      <c r="B48" s="50"/>
      <c r="C48" s="51"/>
      <c r="D48" s="51"/>
      <c r="E48" s="52"/>
      <c r="F48" s="53"/>
      <c r="G48" s="51"/>
      <c r="H48" s="56"/>
    </row>
    <row r="49" spans="1:8" x14ac:dyDescent="0.25">
      <c r="A49" s="50"/>
      <c r="B49" s="50"/>
      <c r="C49" s="51"/>
      <c r="D49" s="51"/>
      <c r="E49" s="52"/>
      <c r="F49" s="53"/>
      <c r="G49" s="51"/>
      <c r="H49" s="56"/>
    </row>
    <row r="50" spans="1:8" x14ac:dyDescent="0.25">
      <c r="A50" s="50"/>
      <c r="B50" s="50"/>
      <c r="C50" s="51"/>
      <c r="D50" s="51"/>
      <c r="E50" s="52"/>
      <c r="F50" s="53"/>
      <c r="G50" s="51"/>
      <c r="H50" s="56"/>
    </row>
    <row r="51" spans="1:8" x14ac:dyDescent="0.25">
      <c r="A51" s="50"/>
      <c r="B51" s="50"/>
      <c r="C51" s="51"/>
      <c r="D51" s="51"/>
      <c r="E51" s="52"/>
      <c r="F51" s="53"/>
      <c r="G51" s="51"/>
      <c r="H51" s="56"/>
    </row>
    <row r="52" spans="1:8" x14ac:dyDescent="0.25">
      <c r="A52" s="50"/>
      <c r="B52" s="50"/>
      <c r="C52" s="51"/>
      <c r="D52" s="51"/>
      <c r="E52" s="52"/>
      <c r="F52" s="53"/>
      <c r="G52" s="51"/>
      <c r="H52" s="56"/>
    </row>
    <row r="53" spans="1:8" x14ac:dyDescent="0.25">
      <c r="A53" s="50"/>
      <c r="B53" s="50"/>
      <c r="C53" s="51"/>
      <c r="D53" s="51"/>
      <c r="E53" s="52"/>
      <c r="F53" s="53"/>
      <c r="G53" s="51"/>
      <c r="H53" s="56"/>
    </row>
    <row r="54" spans="1:8" x14ac:dyDescent="0.25">
      <c r="A54" s="50"/>
      <c r="B54" s="50"/>
      <c r="C54" s="51"/>
      <c r="D54" s="51"/>
      <c r="E54" s="52"/>
      <c r="F54" s="53"/>
      <c r="G54" s="51"/>
      <c r="H54" s="56"/>
    </row>
    <row r="55" spans="1:8" x14ac:dyDescent="0.25">
      <c r="A55" s="56"/>
      <c r="B55" s="56"/>
      <c r="C55" s="56"/>
      <c r="D55" s="56"/>
      <c r="E55" s="56"/>
      <c r="F55" s="56"/>
      <c r="G55" s="56"/>
      <c r="H55" s="56"/>
    </row>
  </sheetData>
  <mergeCells count="24">
    <mergeCell ref="L12:M12"/>
    <mergeCell ref="A13:B13"/>
    <mergeCell ref="L13:M13"/>
    <mergeCell ref="N14:O14"/>
    <mergeCell ref="L6:M6"/>
    <mergeCell ref="N6:O6"/>
    <mergeCell ref="Q6:R6"/>
    <mergeCell ref="L9:M9"/>
    <mergeCell ref="L10:M10"/>
    <mergeCell ref="N11:O11"/>
    <mergeCell ref="L4:M4"/>
    <mergeCell ref="N4:O4"/>
    <mergeCell ref="Q4:R4"/>
    <mergeCell ref="L5:M5"/>
    <mergeCell ref="N5:O5"/>
    <mergeCell ref="Q5:R5"/>
    <mergeCell ref="L3:M3"/>
    <mergeCell ref="N3:O3"/>
    <mergeCell ref="Q3:R3"/>
    <mergeCell ref="A1:D1"/>
    <mergeCell ref="L1:R1"/>
    <mergeCell ref="L2:M2"/>
    <mergeCell ref="N2:O2"/>
    <mergeCell ref="Q2:R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topLeftCell="B1" workbookViewId="0">
      <selection activeCell="O9" sqref="O9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4" max="14" width="10.140625" customWidth="1"/>
    <col min="15" max="15" width="13.28515625" customWidth="1"/>
  </cols>
  <sheetData>
    <row r="1" spans="1:18" x14ac:dyDescent="0.25">
      <c r="A1" s="76" t="s">
        <v>0</v>
      </c>
      <c r="B1" s="76"/>
      <c r="C1" s="76"/>
      <c r="D1" s="76"/>
      <c r="E1" s="32"/>
      <c r="F1" s="32"/>
      <c r="G1" s="32"/>
      <c r="H1" s="32"/>
      <c r="I1" s="32"/>
      <c r="J1" s="32"/>
      <c r="K1" s="31"/>
      <c r="L1" s="77" t="s">
        <v>1</v>
      </c>
      <c r="M1" s="78"/>
      <c r="N1" s="78"/>
      <c r="O1" s="78"/>
      <c r="P1" s="78"/>
      <c r="Q1" s="78"/>
      <c r="R1" s="79"/>
    </row>
    <row r="2" spans="1:18" x14ac:dyDescent="0.25">
      <c r="A2" s="1" t="s">
        <v>2</v>
      </c>
      <c r="B2" s="2" t="s">
        <v>3</v>
      </c>
      <c r="C2" s="3" t="s">
        <v>4</v>
      </c>
      <c r="D2" s="4" t="s">
        <v>5</v>
      </c>
      <c r="E2" s="11"/>
      <c r="F2" s="11"/>
      <c r="G2" s="11"/>
      <c r="H2" s="11"/>
      <c r="I2" s="11"/>
      <c r="J2" s="11"/>
      <c r="L2" s="80" t="s">
        <v>6</v>
      </c>
      <c r="M2" s="81"/>
      <c r="N2" s="81" t="s">
        <v>26</v>
      </c>
      <c r="O2" s="81"/>
      <c r="P2" s="6" t="s">
        <v>7</v>
      </c>
      <c r="Q2" s="81" t="s">
        <v>8</v>
      </c>
      <c r="R2" s="82"/>
    </row>
    <row r="3" spans="1:18" x14ac:dyDescent="0.25">
      <c r="A3" s="7">
        <v>0</v>
      </c>
      <c r="B3" s="8">
        <v>807.35615333826695</v>
      </c>
      <c r="C3" s="9">
        <v>0</v>
      </c>
      <c r="D3" s="10" t="s">
        <v>9</v>
      </c>
      <c r="E3" s="11"/>
      <c r="F3" s="11"/>
      <c r="G3" s="11"/>
      <c r="H3" s="11"/>
      <c r="I3" s="11"/>
      <c r="J3" s="11"/>
      <c r="L3" s="71" t="s">
        <v>22</v>
      </c>
      <c r="M3" s="72"/>
      <c r="N3" s="73">
        <v>34.6</v>
      </c>
      <c r="O3" s="73"/>
      <c r="P3" s="13">
        <v>2.4</v>
      </c>
      <c r="Q3" s="74">
        <v>0.1009</v>
      </c>
      <c r="R3" s="75"/>
    </row>
    <row r="4" spans="1:18" x14ac:dyDescent="0.25">
      <c r="A4" s="7">
        <v>0.5</v>
      </c>
      <c r="B4" s="8">
        <v>4906.70919773681</v>
      </c>
      <c r="C4" s="13">
        <f>(B4-5125.7)/6970.8</f>
        <v>-3.1415447619095344E-2</v>
      </c>
      <c r="D4" s="12">
        <f t="shared" ref="D4:D9" si="0">(C4/A4)*100</f>
        <v>-6.2830895238190685</v>
      </c>
      <c r="E4" s="11"/>
      <c r="F4" s="11"/>
      <c r="G4" s="11"/>
      <c r="H4" s="11"/>
      <c r="I4" s="11"/>
      <c r="J4" s="11"/>
      <c r="L4" s="71" t="s">
        <v>23</v>
      </c>
      <c r="M4" s="72"/>
      <c r="N4" s="73">
        <v>34.6</v>
      </c>
      <c r="O4" s="73"/>
      <c r="P4" s="13">
        <v>2.4</v>
      </c>
      <c r="Q4" s="74">
        <v>0.10009999999999999</v>
      </c>
      <c r="R4" s="75"/>
    </row>
    <row r="5" spans="1:18" x14ac:dyDescent="0.25">
      <c r="A5" s="7">
        <v>1</v>
      </c>
      <c r="B5" s="8">
        <v>10773.7950257108</v>
      </c>
      <c r="C5" s="13">
        <f t="shared" ref="C5:C11" si="1">(B5-5125.7)/6970.8</f>
        <v>0.81025062054725439</v>
      </c>
      <c r="D5" s="12">
        <f t="shared" si="0"/>
        <v>81.025062054725439</v>
      </c>
      <c r="E5" s="11"/>
      <c r="F5" s="11"/>
      <c r="G5" s="11"/>
      <c r="H5" s="11"/>
      <c r="I5" s="11"/>
      <c r="J5" s="11"/>
      <c r="L5" s="71" t="s">
        <v>24</v>
      </c>
      <c r="M5" s="72"/>
      <c r="N5" s="73">
        <v>6.8</v>
      </c>
      <c r="O5" s="73"/>
      <c r="P5" s="13">
        <v>0.64</v>
      </c>
      <c r="Q5" s="74">
        <v>0.10009999999999999</v>
      </c>
      <c r="R5" s="75"/>
    </row>
    <row r="6" spans="1:18" x14ac:dyDescent="0.25">
      <c r="A6" s="7">
        <v>2</v>
      </c>
      <c r="B6" s="8">
        <v>18606.2424271772</v>
      </c>
      <c r="C6" s="13">
        <f t="shared" si="1"/>
        <v>1.9338587288657254</v>
      </c>
      <c r="D6" s="12">
        <f t="shared" si="0"/>
        <v>96.692936443286271</v>
      </c>
      <c r="E6" s="11"/>
      <c r="F6" s="11"/>
      <c r="G6" s="11"/>
      <c r="H6" s="11"/>
      <c r="I6" s="11"/>
      <c r="J6" s="11"/>
      <c r="L6" s="89" t="s">
        <v>25</v>
      </c>
      <c r="M6" s="90"/>
      <c r="N6" s="91">
        <v>6.8</v>
      </c>
      <c r="O6" s="91"/>
      <c r="P6" s="33">
        <v>0.64</v>
      </c>
      <c r="Q6" s="83">
        <v>0.1003</v>
      </c>
      <c r="R6" s="84"/>
    </row>
    <row r="7" spans="1:18" x14ac:dyDescent="0.25">
      <c r="A7" s="7">
        <v>5</v>
      </c>
      <c r="B7" s="8">
        <v>42000.050106068302</v>
      </c>
      <c r="C7" s="13">
        <f t="shared" si="1"/>
        <v>5.2898304507471599</v>
      </c>
      <c r="D7" s="12">
        <f t="shared" si="0"/>
        <v>105.79660901494319</v>
      </c>
      <c r="E7" s="11"/>
      <c r="F7" s="11"/>
      <c r="G7" s="11"/>
      <c r="H7" s="11"/>
      <c r="I7" s="11"/>
      <c r="J7" s="11"/>
    </row>
    <row r="8" spans="1:18" x14ac:dyDescent="0.25">
      <c r="A8" s="7">
        <v>10</v>
      </c>
      <c r="B8" s="8">
        <v>75134.133243668795</v>
      </c>
      <c r="C8" s="13">
        <f t="shared" si="1"/>
        <v>10.043098818452515</v>
      </c>
      <c r="D8" s="12">
        <f t="shared" si="0"/>
        <v>100.43098818452516</v>
      </c>
      <c r="E8" s="11"/>
      <c r="F8" s="11"/>
      <c r="G8" s="11"/>
      <c r="H8" s="11"/>
      <c r="I8" s="11"/>
      <c r="J8" s="11"/>
      <c r="L8" s="45"/>
      <c r="M8" s="46"/>
      <c r="N8" s="46" t="s">
        <v>10</v>
      </c>
      <c r="O8" s="46" t="s">
        <v>11</v>
      </c>
      <c r="P8" s="46" t="s">
        <v>12</v>
      </c>
      <c r="Q8" s="47" t="s">
        <v>13</v>
      </c>
    </row>
    <row r="9" spans="1:18" x14ac:dyDescent="0.25">
      <c r="A9" s="8">
        <v>15</v>
      </c>
      <c r="B9" s="8">
        <v>117196.367461029</v>
      </c>
      <c r="C9" s="13">
        <f t="shared" si="1"/>
        <v>16.077160076465972</v>
      </c>
      <c r="D9" s="12">
        <f t="shared" si="0"/>
        <v>107.18106717643983</v>
      </c>
      <c r="E9" s="11"/>
      <c r="F9" s="11"/>
      <c r="G9" s="11"/>
      <c r="H9" s="11"/>
      <c r="I9" s="11"/>
      <c r="J9" s="11"/>
      <c r="L9" s="71" t="s">
        <v>22</v>
      </c>
      <c r="M9" s="72"/>
      <c r="N9" s="16">
        <v>135320.83305777999</v>
      </c>
      <c r="O9" s="16">
        <f>N9-D21</f>
        <v>134157.6960455782</v>
      </c>
      <c r="P9" s="17">
        <f>(((((O9-5125.7)/6970.8)*20)/1000)/0.1009)*10</f>
        <v>36.690499353747121</v>
      </c>
      <c r="Q9" s="18">
        <f>(P9/34.6)*100</f>
        <v>106.04190564666797</v>
      </c>
    </row>
    <row r="10" spans="1:18" x14ac:dyDescent="0.25">
      <c r="A10" s="7">
        <v>30</v>
      </c>
      <c r="B10" s="8">
        <v>220270.13876565199</v>
      </c>
      <c r="C10" s="13">
        <f t="shared" si="1"/>
        <v>30.863665399330348</v>
      </c>
      <c r="D10" s="12">
        <f t="shared" ref="D10:D11" si="2">(C10/A10)*100</f>
        <v>102.87888466443449</v>
      </c>
      <c r="E10" s="11"/>
      <c r="F10" s="11"/>
      <c r="G10" s="11"/>
      <c r="H10" s="11"/>
      <c r="I10" s="11"/>
      <c r="J10" s="11"/>
      <c r="L10" s="71" t="s">
        <v>23</v>
      </c>
      <c r="M10" s="72"/>
      <c r="N10" s="16">
        <v>138364.303935112</v>
      </c>
      <c r="O10" s="16">
        <f>N10-D21</f>
        <v>137201.1669229102</v>
      </c>
      <c r="P10" s="17">
        <f>(((((O10-5125.7)/6970.8)*20)/1000)/0.1001)*10</f>
        <v>37.856063407216006</v>
      </c>
      <c r="Q10" s="18">
        <f>(P10/34.6)*100</f>
        <v>109.41058788212719</v>
      </c>
      <c r="R10" t="s">
        <v>7</v>
      </c>
    </row>
    <row r="11" spans="1:18" x14ac:dyDescent="0.25">
      <c r="A11" s="20">
        <v>50</v>
      </c>
      <c r="B11" s="20">
        <v>347617.72517173103</v>
      </c>
      <c r="C11" s="33">
        <f t="shared" si="1"/>
        <v>49.132384399456448</v>
      </c>
      <c r="D11" s="21">
        <f t="shared" si="2"/>
        <v>98.264768798912897</v>
      </c>
      <c r="E11" s="11"/>
      <c r="F11" s="11"/>
      <c r="G11" s="11"/>
      <c r="H11" s="11"/>
      <c r="I11" s="11"/>
      <c r="J11" s="11"/>
      <c r="L11" s="15"/>
      <c r="M11" s="6"/>
      <c r="N11" s="85" t="s">
        <v>15</v>
      </c>
      <c r="O11" s="85"/>
      <c r="P11" s="69">
        <f>AVERAGE(P9:P10)</f>
        <v>37.273281380481563</v>
      </c>
      <c r="Q11" s="23">
        <f>AVERAGE(Q9:Q10)</f>
        <v>107.72624676439759</v>
      </c>
      <c r="R11" s="93">
        <f>STDEV(P9:P10)</f>
        <v>0.82417824611512769</v>
      </c>
    </row>
    <row r="12" spans="1:18" x14ac:dyDescent="0.25">
      <c r="A12" s="14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71" t="s">
        <v>24</v>
      </c>
      <c r="M12" s="72"/>
      <c r="N12" s="16">
        <v>200264.907977305</v>
      </c>
      <c r="O12" s="16">
        <f>N12-D21</f>
        <v>199101.77096510321</v>
      </c>
      <c r="P12" s="17">
        <f>((((O12-5125.7)/6970.8)*20)/1000)/0.1001</f>
        <v>5.5598292499118251</v>
      </c>
      <c r="Q12" s="18">
        <f>(P12/6.8)*100</f>
        <v>81.762194851644495</v>
      </c>
      <c r="R12" s="11"/>
    </row>
    <row r="13" spans="1:18" x14ac:dyDescent="0.25">
      <c r="A13" s="86" t="s">
        <v>14</v>
      </c>
      <c r="B13" s="87"/>
      <c r="C13" s="11"/>
      <c r="D13" s="11"/>
      <c r="E13" s="11"/>
      <c r="F13" s="11"/>
      <c r="G13" s="11"/>
      <c r="H13" s="11"/>
      <c r="I13" s="11"/>
      <c r="J13" s="11"/>
      <c r="K13" s="11"/>
      <c r="L13" s="71" t="s">
        <v>25</v>
      </c>
      <c r="M13" s="72"/>
      <c r="N13" s="16">
        <v>199704.21363769</v>
      </c>
      <c r="O13" s="16">
        <f>N13-D21</f>
        <v>198541.0766254882</v>
      </c>
      <c r="P13" s="17">
        <f>((((O13-5125.7)/6970.8)*20)/1000)/0.1003</f>
        <v>5.5327040232801385</v>
      </c>
      <c r="Q13" s="18">
        <f>(P13/6.8)*100</f>
        <v>81.363294460002038</v>
      </c>
      <c r="R13" s="11"/>
    </row>
    <row r="14" spans="1:18" x14ac:dyDescent="0.25">
      <c r="A14" s="30">
        <v>1528.2151269928199</v>
      </c>
      <c r="B14" s="48">
        <v>626.68041751838496</v>
      </c>
      <c r="C14" s="11"/>
      <c r="D14" s="11"/>
      <c r="E14" s="11"/>
      <c r="F14" s="11"/>
      <c r="G14" s="11"/>
      <c r="H14" s="11"/>
      <c r="I14" s="11"/>
      <c r="J14" s="11"/>
      <c r="K14" s="11"/>
      <c r="L14" s="40"/>
      <c r="M14" s="41"/>
      <c r="N14" s="88" t="s">
        <v>15</v>
      </c>
      <c r="O14" s="88"/>
      <c r="P14" s="42">
        <f>AVERAGE(P12:P13)</f>
        <v>5.5462666365959823</v>
      </c>
      <c r="Q14" s="43">
        <f>AVERAGE(Q12:Q13)</f>
        <v>81.562744655823266</v>
      </c>
      <c r="R14" s="94">
        <f>STDEV(P12:P13)</f>
        <v>1.9180431692487523E-2</v>
      </c>
    </row>
    <row r="15" spans="1:18" x14ac:dyDescent="0.25">
      <c r="A15" s="7">
        <v>964.56589974339897</v>
      </c>
      <c r="B15" s="12">
        <v>564.81116597489302</v>
      </c>
      <c r="C15" s="11"/>
      <c r="D15" s="11"/>
      <c r="E15" s="11"/>
      <c r="F15" s="11"/>
      <c r="G15" s="11"/>
      <c r="H15" s="11"/>
      <c r="I15" s="11"/>
      <c r="J15" s="11"/>
      <c r="K15" s="11"/>
    </row>
    <row r="16" spans="1:18" x14ac:dyDescent="0.25">
      <c r="A16" s="7">
        <v>1007.6355550598</v>
      </c>
      <c r="B16" s="12">
        <v>546.14378016157502</v>
      </c>
      <c r="C16" s="11"/>
      <c r="D16" s="11"/>
      <c r="E16" s="11"/>
      <c r="F16" s="11"/>
      <c r="G16" s="11"/>
      <c r="H16" s="11"/>
      <c r="I16" s="11"/>
      <c r="J16" s="11"/>
      <c r="K16" s="11"/>
    </row>
    <row r="17" spans="1:15" x14ac:dyDescent="0.25">
      <c r="A17" s="7">
        <v>1072.5736010143501</v>
      </c>
      <c r="B17" s="12">
        <v>582.81189252409399</v>
      </c>
      <c r="E17" s="9"/>
      <c r="F17" s="9"/>
      <c r="H17" s="11"/>
      <c r="I17" s="11"/>
      <c r="J17" s="11"/>
      <c r="K17" s="11"/>
      <c r="O17" t="s">
        <v>27</v>
      </c>
    </row>
    <row r="18" spans="1:15" x14ac:dyDescent="0.25">
      <c r="A18" s="7">
        <v>905.89543268714704</v>
      </c>
      <c r="B18" s="12">
        <v>540.810236639099</v>
      </c>
      <c r="E18" s="9"/>
      <c r="F18" s="9"/>
      <c r="H18" s="11"/>
      <c r="I18" s="11"/>
      <c r="J18" s="11"/>
      <c r="K18" s="11"/>
    </row>
    <row r="19" spans="1:15" x14ac:dyDescent="0.25">
      <c r="A19" s="7">
        <v>887.49423478865401</v>
      </c>
      <c r="B19" s="12">
        <v>530.54318503067395</v>
      </c>
      <c r="E19" s="9"/>
      <c r="F19" s="9"/>
      <c r="H19" s="11"/>
      <c r="I19" s="11"/>
      <c r="J19" s="11"/>
      <c r="K19" s="11"/>
    </row>
    <row r="20" spans="1:15" x14ac:dyDescent="0.25">
      <c r="A20" s="7">
        <v>873.76006052629805</v>
      </c>
      <c r="B20" s="12">
        <v>2078.8179088024799</v>
      </c>
      <c r="E20" s="9"/>
      <c r="F20" s="9"/>
      <c r="H20" s="11"/>
      <c r="I20" s="11"/>
      <c r="J20" s="11"/>
      <c r="K20" s="11"/>
    </row>
    <row r="21" spans="1:15" x14ac:dyDescent="0.25">
      <c r="A21" s="7">
        <v>846.29173449323196</v>
      </c>
      <c r="B21" s="12">
        <v>2345.1258448111598</v>
      </c>
      <c r="C21" s="2" t="s">
        <v>16</v>
      </c>
      <c r="D21" s="22">
        <f>AVERAGE(A14:B32)</f>
        <v>1163.1370122017906</v>
      </c>
      <c r="E21" s="35"/>
      <c r="F21" s="29"/>
      <c r="H21" s="11"/>
      <c r="I21" s="11"/>
      <c r="J21" s="11"/>
      <c r="K21" s="11"/>
    </row>
    <row r="22" spans="1:15" x14ac:dyDescent="0.25">
      <c r="A22" s="7">
        <v>779.48793608447397</v>
      </c>
      <c r="B22" s="12">
        <v>3064.4619873126398</v>
      </c>
      <c r="C22" s="34" t="s">
        <v>17</v>
      </c>
      <c r="D22" s="24">
        <f>_xlfn.STDEV.S(A14:B32)</f>
        <v>604.6967412435929</v>
      </c>
      <c r="E22" s="35"/>
      <c r="F22" s="29"/>
      <c r="G22" s="11"/>
      <c r="H22" s="11"/>
      <c r="I22" s="11"/>
      <c r="J22" s="11"/>
      <c r="K22" s="11"/>
    </row>
    <row r="23" spans="1:15" x14ac:dyDescent="0.25">
      <c r="A23" s="7">
        <v>786.02163171367295</v>
      </c>
      <c r="B23" s="12">
        <v>1402.33550359424</v>
      </c>
      <c r="C23" s="34" t="s">
        <v>18</v>
      </c>
      <c r="D23" s="12">
        <v>6970.8</v>
      </c>
      <c r="E23" s="35"/>
      <c r="F23" s="29"/>
      <c r="G23" s="11"/>
      <c r="H23" s="11"/>
      <c r="I23" s="11"/>
      <c r="J23" s="11"/>
      <c r="K23" s="11"/>
    </row>
    <row r="24" spans="1:15" x14ac:dyDescent="0.25">
      <c r="A24" s="7">
        <v>782.55477006918795</v>
      </c>
      <c r="B24" s="12">
        <v>1538.88291792226</v>
      </c>
      <c r="C24" s="34"/>
      <c r="D24" s="25" t="s">
        <v>19</v>
      </c>
      <c r="E24" s="35"/>
      <c r="F24" s="29"/>
      <c r="G24" s="11"/>
      <c r="H24" s="11"/>
      <c r="I24" s="11"/>
      <c r="J24" s="11"/>
      <c r="K24" s="11"/>
    </row>
    <row r="25" spans="1:15" x14ac:dyDescent="0.25">
      <c r="A25" s="7">
        <v>767.08726703846003</v>
      </c>
      <c r="B25" s="12">
        <v>1567.81937542947</v>
      </c>
      <c r="C25" s="34" t="s">
        <v>20</v>
      </c>
      <c r="D25" s="26">
        <f>(3*D22)/D23</f>
        <v>0.26024132434308522</v>
      </c>
      <c r="E25" s="37"/>
    </row>
    <row r="26" spans="1:15" x14ac:dyDescent="0.25">
      <c r="A26" s="7">
        <v>766.68724084974997</v>
      </c>
      <c r="B26" s="12">
        <v>1643.1611646889501</v>
      </c>
      <c r="C26" s="39" t="s">
        <v>21</v>
      </c>
      <c r="D26" s="27">
        <f>(10*D22)/D23</f>
        <v>0.86747108114361748</v>
      </c>
    </row>
    <row r="27" spans="1:15" x14ac:dyDescent="0.25">
      <c r="A27" s="7">
        <v>832.42425333788401</v>
      </c>
      <c r="B27" s="12">
        <v>1637.42717495125</v>
      </c>
    </row>
    <row r="28" spans="1:15" x14ac:dyDescent="0.25">
      <c r="A28" s="7">
        <v>843.891592482129</v>
      </c>
      <c r="B28" s="12">
        <v>1694.2338104724499</v>
      </c>
    </row>
    <row r="29" spans="1:15" x14ac:dyDescent="0.25">
      <c r="A29" s="7">
        <v>831.35752680843405</v>
      </c>
      <c r="B29" s="12">
        <v>1712.7693480261401</v>
      </c>
    </row>
    <row r="30" spans="1:15" x14ac:dyDescent="0.25">
      <c r="A30" s="7">
        <v>676.416017015889</v>
      </c>
      <c r="B30" s="12">
        <v>1769.1762140533301</v>
      </c>
    </row>
    <row r="31" spans="1:15" x14ac:dyDescent="0.25">
      <c r="A31" s="7">
        <v>612.94648407497903</v>
      </c>
      <c r="B31" s="12">
        <v>1961.6013484836501</v>
      </c>
    </row>
    <row r="32" spans="1:15" x14ac:dyDescent="0.25">
      <c r="A32" s="19">
        <v>629.080526699703</v>
      </c>
      <c r="B32" s="21">
        <v>1997.20629579104</v>
      </c>
    </row>
    <row r="45" spans="1:7" x14ac:dyDescent="0.25">
      <c r="A45" s="11"/>
      <c r="B45" s="11"/>
      <c r="C45" s="11"/>
      <c r="D45" s="11"/>
      <c r="E45" s="11"/>
      <c r="F45" s="11"/>
      <c r="G45" s="11"/>
    </row>
    <row r="46" spans="1:7" x14ac:dyDescent="0.25">
      <c r="A46" s="54"/>
      <c r="B46" s="54"/>
      <c r="C46" s="54"/>
      <c r="D46" s="54"/>
      <c r="E46" s="54"/>
      <c r="F46" s="54"/>
      <c r="G46" s="54"/>
    </row>
    <row r="47" spans="1:7" x14ac:dyDescent="0.25">
      <c r="A47" s="49"/>
      <c r="B47" s="49"/>
      <c r="C47" s="49"/>
      <c r="D47" s="49"/>
      <c r="E47" s="49"/>
      <c r="F47" s="49"/>
      <c r="G47" s="49"/>
    </row>
    <row r="48" spans="1:7" x14ac:dyDescent="0.25">
      <c r="A48" s="50"/>
      <c r="B48" s="50"/>
      <c r="C48" s="51"/>
      <c r="D48" s="51"/>
      <c r="E48" s="52"/>
      <c r="F48" s="53"/>
      <c r="G48" s="51"/>
    </row>
    <row r="49" spans="1:7" x14ac:dyDescent="0.25">
      <c r="A49" s="50"/>
      <c r="B49" s="50"/>
      <c r="C49" s="51"/>
      <c r="D49" s="51"/>
      <c r="E49" s="52"/>
      <c r="F49" s="53"/>
      <c r="G49" s="51"/>
    </row>
    <row r="50" spans="1:7" x14ac:dyDescent="0.25">
      <c r="A50" s="50"/>
      <c r="B50" s="50"/>
      <c r="C50" s="51"/>
      <c r="D50" s="51"/>
      <c r="E50" s="52"/>
      <c r="F50" s="53"/>
      <c r="G50" s="51"/>
    </row>
    <row r="51" spans="1:7" x14ac:dyDescent="0.25">
      <c r="A51" s="50"/>
      <c r="B51" s="50"/>
      <c r="C51" s="51"/>
      <c r="D51" s="51"/>
      <c r="E51" s="52"/>
      <c r="F51" s="53"/>
      <c r="G51" s="51"/>
    </row>
    <row r="52" spans="1:7" x14ac:dyDescent="0.25">
      <c r="A52" s="50"/>
      <c r="B52" s="50"/>
      <c r="C52" s="51"/>
      <c r="D52" s="51"/>
      <c r="E52" s="52"/>
      <c r="F52" s="53"/>
      <c r="G52" s="51"/>
    </row>
    <row r="53" spans="1:7" x14ac:dyDescent="0.25">
      <c r="A53" s="50"/>
      <c r="B53" s="50"/>
      <c r="C53" s="51"/>
      <c r="D53" s="51"/>
      <c r="E53" s="52"/>
      <c r="F53" s="53"/>
      <c r="G53" s="51"/>
    </row>
    <row r="54" spans="1:7" x14ac:dyDescent="0.25">
      <c r="A54" s="50"/>
      <c r="B54" s="50"/>
      <c r="C54" s="51"/>
      <c r="D54" s="51"/>
      <c r="E54" s="52"/>
      <c r="F54" s="53"/>
      <c r="G54" s="51"/>
    </row>
    <row r="55" spans="1:7" x14ac:dyDescent="0.25">
      <c r="A55" s="11"/>
      <c r="B55" s="11"/>
      <c r="C55" s="11"/>
      <c r="D55" s="11"/>
      <c r="E55" s="11"/>
      <c r="F55" s="11"/>
      <c r="G55" s="11"/>
    </row>
  </sheetData>
  <mergeCells count="24">
    <mergeCell ref="Q5:R5"/>
    <mergeCell ref="L6:M6"/>
    <mergeCell ref="N6:O6"/>
    <mergeCell ref="Q6:R6"/>
    <mergeCell ref="A1:D1"/>
    <mergeCell ref="L12:M12"/>
    <mergeCell ref="N11:O11"/>
    <mergeCell ref="A13:B13"/>
    <mergeCell ref="L13:M13"/>
    <mergeCell ref="N5:O5"/>
    <mergeCell ref="N14:O14"/>
    <mergeCell ref="L9:M9"/>
    <mergeCell ref="L10:M10"/>
    <mergeCell ref="L3:M3"/>
    <mergeCell ref="N3:O3"/>
    <mergeCell ref="L5:M5"/>
    <mergeCell ref="Q3:R3"/>
    <mergeCell ref="L4:M4"/>
    <mergeCell ref="N4:O4"/>
    <mergeCell ref="Q4:R4"/>
    <mergeCell ref="L1:R1"/>
    <mergeCell ref="L2:M2"/>
    <mergeCell ref="N2:O2"/>
    <mergeCell ref="Q2:R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zoomScaleNormal="100" workbookViewId="0">
      <selection activeCell="K31" sqref="K31"/>
    </sheetView>
  </sheetViews>
  <sheetFormatPr defaultRowHeight="15" x14ac:dyDescent="0.25"/>
  <cols>
    <col min="1" max="1" width="18.7109375" customWidth="1"/>
    <col min="2" max="2" width="28.28515625" style="44" customWidth="1"/>
    <col min="3" max="3" width="16.42578125" style="44" customWidth="1"/>
    <col min="5" max="5" width="17.140625" style="44" customWidth="1"/>
    <col min="6" max="6" width="18.5703125" style="44" customWidth="1"/>
    <col min="7" max="7" width="23.85546875" style="44" customWidth="1"/>
    <col min="8" max="8" width="16.140625" style="44" customWidth="1"/>
  </cols>
  <sheetData>
    <row r="1" spans="1:15" x14ac:dyDescent="0.25">
      <c r="C1" s="76" t="s">
        <v>28</v>
      </c>
      <c r="D1" s="76"/>
      <c r="E1" s="76"/>
      <c r="F1" s="76"/>
      <c r="G1" s="76"/>
      <c r="H1" s="76"/>
      <c r="I1" s="76"/>
      <c r="J1" s="31"/>
      <c r="K1" s="31"/>
      <c r="L1" s="31"/>
      <c r="M1" s="31"/>
      <c r="N1" s="31"/>
      <c r="O1" s="31"/>
    </row>
    <row r="2" spans="1:15" x14ac:dyDescent="0.25">
      <c r="C2" s="6" t="s">
        <v>69</v>
      </c>
      <c r="D2" s="11"/>
      <c r="E2" s="6" t="s">
        <v>10</v>
      </c>
      <c r="F2" s="6" t="s">
        <v>11</v>
      </c>
      <c r="G2" s="6" t="s">
        <v>70</v>
      </c>
      <c r="H2" s="6" t="s">
        <v>111</v>
      </c>
      <c r="I2" s="6" t="s">
        <v>7</v>
      </c>
    </row>
    <row r="3" spans="1:15" x14ac:dyDescent="0.25">
      <c r="A3" s="44" t="s">
        <v>29</v>
      </c>
      <c r="B3" s="44" t="s">
        <v>72</v>
      </c>
      <c r="C3" s="44">
        <v>0.1002</v>
      </c>
      <c r="E3" s="61">
        <v>5622.1727976488601</v>
      </c>
      <c r="F3" s="61">
        <f>E3-1163.1</f>
        <v>4459.0727976488597</v>
      </c>
      <c r="G3" s="59">
        <f>((((F3-5125.7)/6970.8)*20)/1000)/C3</f>
        <v>-1.9088099188984745E-2</v>
      </c>
      <c r="H3" s="60">
        <f>AVERAGE(G3:G4)</f>
        <v>-1.4153703501995421E-2</v>
      </c>
      <c r="I3" s="38">
        <f>_xlfn.STDEV.S(G3:G4)</f>
        <v>6.9782893026556075E-3</v>
      </c>
      <c r="J3" s="55"/>
      <c r="K3" s="55"/>
      <c r="L3" s="55"/>
    </row>
    <row r="4" spans="1:15" x14ac:dyDescent="0.25">
      <c r="A4" s="44" t="s">
        <v>30</v>
      </c>
      <c r="B4" s="44" t="s">
        <v>73</v>
      </c>
      <c r="C4" s="44">
        <v>0.1009</v>
      </c>
      <c r="E4" s="61">
        <v>5964.5782776245196</v>
      </c>
      <c r="F4" s="61">
        <f t="shared" ref="F4:F42" si="0">E4-1163.1</f>
        <v>4801.4782776245193</v>
      </c>
      <c r="G4" s="59">
        <f t="shared" ref="G4:G42" si="1">((((F4-5125.7)/6970.8)*20)/1000)/C4</f>
        <v>-9.2193078150060986E-3</v>
      </c>
      <c r="H4" s="60"/>
    </row>
    <row r="5" spans="1:15" x14ac:dyDescent="0.25">
      <c r="A5" s="44" t="s">
        <v>31</v>
      </c>
      <c r="B5" s="44" t="s">
        <v>71</v>
      </c>
      <c r="C5" s="44">
        <v>6.3E-2</v>
      </c>
      <c r="E5" s="61">
        <v>2730.1275335127202</v>
      </c>
      <c r="F5" s="61">
        <f t="shared" si="0"/>
        <v>1567.0275335127203</v>
      </c>
      <c r="G5" s="59">
        <f t="shared" si="1"/>
        <v>-0.16206709286571735</v>
      </c>
      <c r="H5" s="60">
        <f>AVERAGE(G5:G6)</f>
        <v>-0.16206709286571735</v>
      </c>
      <c r="I5" s="37">
        <v>0</v>
      </c>
    </row>
    <row r="6" spans="1:15" x14ac:dyDescent="0.25">
      <c r="A6" s="57" t="s">
        <v>32</v>
      </c>
      <c r="B6" s="57" t="s">
        <v>75</v>
      </c>
      <c r="C6" s="57"/>
      <c r="D6" s="58"/>
      <c r="E6" s="57"/>
      <c r="F6" s="62"/>
      <c r="G6" s="63"/>
      <c r="H6" s="67"/>
      <c r="I6" s="55"/>
    </row>
    <row r="7" spans="1:15" x14ac:dyDescent="0.25">
      <c r="A7" s="44" t="s">
        <v>33</v>
      </c>
      <c r="B7" s="44" t="s">
        <v>74</v>
      </c>
      <c r="C7" s="44">
        <v>0.10050000000000001</v>
      </c>
      <c r="E7" s="61">
        <v>9108.5029632311998</v>
      </c>
      <c r="F7" s="61">
        <f t="shared" si="0"/>
        <v>7945.4029632311995</v>
      </c>
      <c r="G7" s="59">
        <f t="shared" si="1"/>
        <v>8.0497922484644532E-2</v>
      </c>
      <c r="H7" s="60">
        <f>AVERAGE(G7:G8)</f>
        <v>7.8376236991992698E-2</v>
      </c>
      <c r="I7" s="37">
        <f>_xlfn.STDEV.S(G7:G8)</f>
        <v>3.0005163987984556E-3</v>
      </c>
    </row>
    <row r="8" spans="1:15" x14ac:dyDescent="0.25">
      <c r="A8" s="44" t="s">
        <v>34</v>
      </c>
      <c r="B8" s="44" t="s">
        <v>76</v>
      </c>
      <c r="C8" s="44">
        <v>0.1004</v>
      </c>
      <c r="E8" s="61">
        <v>8957.2072425098595</v>
      </c>
      <c r="F8" s="61">
        <f t="shared" si="0"/>
        <v>7794.1072425098591</v>
      </c>
      <c r="G8" s="59">
        <f t="shared" si="1"/>
        <v>7.6254551499340878E-2</v>
      </c>
      <c r="H8" s="60"/>
    </row>
    <row r="9" spans="1:15" x14ac:dyDescent="0.25">
      <c r="A9" s="44" t="s">
        <v>35</v>
      </c>
      <c r="B9" s="44" t="s">
        <v>77</v>
      </c>
      <c r="C9" s="44">
        <v>0.1008</v>
      </c>
      <c r="E9" s="61">
        <v>6465.7296621260302</v>
      </c>
      <c r="F9" s="61">
        <f t="shared" si="0"/>
        <v>5302.6296621260299</v>
      </c>
      <c r="G9" s="59">
        <f t="shared" si="1"/>
        <v>5.0360204986045539E-3</v>
      </c>
      <c r="H9" s="60">
        <f>AVERAGE(G9:G10)</f>
        <v>1.8713719279430385E-2</v>
      </c>
      <c r="I9" s="37">
        <f>_xlfn.STDEV.S(G9:G10)</f>
        <v>1.9343187117897839E-2</v>
      </c>
    </row>
    <row r="10" spans="1:15" x14ac:dyDescent="0.25">
      <c r="A10" s="44" t="s">
        <v>36</v>
      </c>
      <c r="B10" s="44" t="s">
        <v>78</v>
      </c>
      <c r="C10" s="44">
        <v>0.1009</v>
      </c>
      <c r="E10" s="61">
        <v>7427.9312194378199</v>
      </c>
      <c r="F10" s="61">
        <f t="shared" si="0"/>
        <v>6264.8312194378195</v>
      </c>
      <c r="G10" s="59">
        <f t="shared" si="1"/>
        <v>3.2391418060256215E-2</v>
      </c>
      <c r="H10" s="60"/>
    </row>
    <row r="11" spans="1:15" x14ac:dyDescent="0.25">
      <c r="A11" s="44" t="s">
        <v>37</v>
      </c>
      <c r="B11" s="44" t="s">
        <v>79</v>
      </c>
      <c r="C11" s="44">
        <v>0.1009</v>
      </c>
      <c r="E11" s="61">
        <v>103380.852414461</v>
      </c>
      <c r="F11" s="61">
        <f t="shared" si="0"/>
        <v>102217.75241446099</v>
      </c>
      <c r="G11" s="59">
        <f t="shared" si="1"/>
        <v>2.7608314182076406</v>
      </c>
      <c r="H11" s="60">
        <f>AVERAGE(G11:G12)</f>
        <v>2.6426842135917683</v>
      </c>
      <c r="I11" s="37">
        <f>_xlfn.STDEV.S(G11:G12)</f>
        <v>0.16708537912423568</v>
      </c>
    </row>
    <row r="12" spans="1:15" x14ac:dyDescent="0.25">
      <c r="A12" s="44" t="s">
        <v>38</v>
      </c>
      <c r="B12" s="44" t="s">
        <v>80</v>
      </c>
      <c r="C12" s="61">
        <v>0.1</v>
      </c>
      <c r="E12" s="61">
        <v>94279.012910845893</v>
      </c>
      <c r="F12" s="61">
        <f t="shared" si="0"/>
        <v>93115.912910845887</v>
      </c>
      <c r="G12" s="59">
        <f t="shared" si="1"/>
        <v>2.5245370089758961</v>
      </c>
      <c r="H12" s="60"/>
    </row>
    <row r="13" spans="1:15" x14ac:dyDescent="0.25">
      <c r="A13" s="44" t="s">
        <v>39</v>
      </c>
      <c r="B13" s="44" t="s">
        <v>81</v>
      </c>
      <c r="C13" s="44">
        <v>1.9099999999999999E-2</v>
      </c>
      <c r="E13" s="61">
        <v>10862.662150369801</v>
      </c>
      <c r="F13" s="61">
        <f t="shared" si="0"/>
        <v>9699.5621503698003</v>
      </c>
      <c r="G13" s="59">
        <f t="shared" si="1"/>
        <v>0.68706381629784341</v>
      </c>
      <c r="H13" s="60">
        <f>AVERAGE(G13:G14)</f>
        <v>0.68706381629784341</v>
      </c>
      <c r="I13" s="37">
        <v>0</v>
      </c>
    </row>
    <row r="14" spans="1:15" x14ac:dyDescent="0.25">
      <c r="A14" s="57" t="s">
        <v>40</v>
      </c>
      <c r="B14" s="57" t="s">
        <v>82</v>
      </c>
      <c r="C14" s="57"/>
      <c r="D14" s="58"/>
      <c r="E14" s="57"/>
      <c r="F14" s="62"/>
      <c r="G14" s="63"/>
      <c r="H14" s="67"/>
      <c r="I14" s="55"/>
    </row>
    <row r="15" spans="1:15" x14ac:dyDescent="0.25">
      <c r="A15" s="44" t="s">
        <v>41</v>
      </c>
      <c r="B15" s="44" t="s">
        <v>84</v>
      </c>
      <c r="C15" s="44">
        <v>0.1003</v>
      </c>
      <c r="E15" s="61">
        <v>23241.824592146699</v>
      </c>
      <c r="F15" s="61">
        <f t="shared" si="0"/>
        <v>22078.7245921467</v>
      </c>
      <c r="G15" s="59">
        <f t="shared" si="1"/>
        <v>0.48494627988836325</v>
      </c>
      <c r="H15" s="60">
        <f>AVERAGE(G15:G16)</f>
        <v>0.47321930941903234</v>
      </c>
      <c r="I15" s="37">
        <f>_xlfn.STDEV.S(G15:G16)</f>
        <v>1.6584440683276552E-2</v>
      </c>
    </row>
    <row r="16" spans="1:15" x14ac:dyDescent="0.25">
      <c r="A16" s="44" t="s">
        <v>42</v>
      </c>
      <c r="B16" s="44" t="s">
        <v>83</v>
      </c>
      <c r="C16" s="44">
        <v>0.1002</v>
      </c>
      <c r="E16" s="61">
        <v>22405.823689716399</v>
      </c>
      <c r="F16" s="61">
        <f t="shared" si="0"/>
        <v>21242.7236897164</v>
      </c>
      <c r="G16" s="59">
        <f t="shared" si="1"/>
        <v>0.46149233894970143</v>
      </c>
      <c r="H16" s="60"/>
    </row>
    <row r="17" spans="1:9" x14ac:dyDescent="0.25">
      <c r="A17" s="44" t="s">
        <v>43</v>
      </c>
      <c r="B17" s="44" t="s">
        <v>86</v>
      </c>
      <c r="C17" s="44">
        <v>0.1002</v>
      </c>
      <c r="E17" s="61">
        <v>22175.064952173801</v>
      </c>
      <c r="F17" s="61">
        <f t="shared" si="0"/>
        <v>21011.964952173803</v>
      </c>
      <c r="G17" s="59">
        <f t="shared" si="1"/>
        <v>0.45488482930202606</v>
      </c>
      <c r="H17" s="60">
        <f>AVERAGE(G17:G18)</f>
        <v>0.46231761597061882</v>
      </c>
      <c r="I17" s="37">
        <f>_xlfn.STDEV.S(G17:G18)</f>
        <v>1.0511547712949779E-2</v>
      </c>
    </row>
    <row r="18" spans="1:9" x14ac:dyDescent="0.25">
      <c r="A18" s="44" t="s">
        <v>44</v>
      </c>
      <c r="B18" s="44" t="s">
        <v>85</v>
      </c>
      <c r="C18" s="44">
        <v>0.10059999999999999</v>
      </c>
      <c r="E18" s="61">
        <v>22759.716616788599</v>
      </c>
      <c r="F18" s="61">
        <f t="shared" si="0"/>
        <v>21596.6166167886</v>
      </c>
      <c r="G18" s="59">
        <f t="shared" si="1"/>
        <v>0.46975040263921153</v>
      </c>
      <c r="H18" s="60"/>
    </row>
    <row r="19" spans="1:9" x14ac:dyDescent="0.25">
      <c r="A19" s="44" t="s">
        <v>45</v>
      </c>
      <c r="B19" s="44" t="s">
        <v>87</v>
      </c>
      <c r="C19" s="44">
        <v>0.1003</v>
      </c>
      <c r="E19" s="61">
        <v>544130.89178046596</v>
      </c>
      <c r="F19" s="61">
        <f t="shared" si="0"/>
        <v>542967.79178046598</v>
      </c>
      <c r="G19" s="59">
        <f t="shared" si="1"/>
        <v>15.385132025180727</v>
      </c>
      <c r="H19" s="60">
        <f>AVERAGE(G19:G20)</f>
        <v>15.385132025180727</v>
      </c>
      <c r="I19">
        <v>0</v>
      </c>
    </row>
    <row r="20" spans="1:9" x14ac:dyDescent="0.25">
      <c r="A20" s="57" t="s">
        <v>46</v>
      </c>
      <c r="B20" s="57" t="s">
        <v>88</v>
      </c>
      <c r="C20" s="57"/>
      <c r="D20" s="58"/>
      <c r="E20" s="57"/>
      <c r="F20" s="62"/>
      <c r="G20" s="63"/>
      <c r="H20" s="67"/>
    </row>
    <row r="21" spans="1:9" x14ac:dyDescent="0.25">
      <c r="A21" s="44" t="s">
        <v>47</v>
      </c>
      <c r="B21" s="44" t="s">
        <v>89</v>
      </c>
      <c r="C21" s="44">
        <v>1.1900000000000001E-2</v>
      </c>
      <c r="E21" s="61">
        <v>32800.145114508203</v>
      </c>
      <c r="F21" s="61">
        <f t="shared" si="0"/>
        <v>31637.045114508204</v>
      </c>
      <c r="G21" s="59">
        <f t="shared" si="1"/>
        <v>6.3919324245986013</v>
      </c>
      <c r="H21" s="60">
        <f>AVERAGE(G21:G22)</f>
        <v>6.3919324245986013</v>
      </c>
      <c r="I21" s="37">
        <v>0</v>
      </c>
    </row>
    <row r="22" spans="1:9" x14ac:dyDescent="0.25">
      <c r="A22" s="57" t="s">
        <v>48</v>
      </c>
      <c r="B22" s="57" t="s">
        <v>90</v>
      </c>
      <c r="C22" s="57"/>
      <c r="D22" s="58"/>
      <c r="E22" s="57"/>
      <c r="F22" s="62"/>
      <c r="G22" s="63"/>
      <c r="H22" s="67"/>
      <c r="I22" s="37"/>
    </row>
    <row r="23" spans="1:9" x14ac:dyDescent="0.25">
      <c r="A23" s="44" t="s">
        <v>49</v>
      </c>
      <c r="B23" s="44" t="s">
        <v>92</v>
      </c>
      <c r="C23" s="44">
        <v>6.9199999999999998E-2</v>
      </c>
      <c r="E23" s="44">
        <v>112151.99185481</v>
      </c>
      <c r="F23" s="61">
        <f t="shared" si="0"/>
        <v>110988.89185480999</v>
      </c>
      <c r="G23" s="59">
        <f t="shared" si="1"/>
        <v>4.3892090181806296</v>
      </c>
      <c r="H23" s="60">
        <f>AVERAGE(G23:G24)</f>
        <v>4.3892090181806296</v>
      </c>
      <c r="I23" s="37">
        <v>0</v>
      </c>
    </row>
    <row r="24" spans="1:9" x14ac:dyDescent="0.25">
      <c r="A24" s="57" t="s">
        <v>50</v>
      </c>
      <c r="B24" s="57" t="s">
        <v>91</v>
      </c>
      <c r="C24" s="57"/>
      <c r="D24" s="58"/>
      <c r="E24" s="57"/>
      <c r="F24" s="62"/>
      <c r="G24" s="63"/>
      <c r="H24" s="67"/>
      <c r="I24" s="37"/>
    </row>
    <row r="25" spans="1:9" x14ac:dyDescent="0.25">
      <c r="A25" s="44" t="s">
        <v>51</v>
      </c>
      <c r="B25" s="44" t="s">
        <v>94</v>
      </c>
      <c r="C25" s="44">
        <v>0.1002</v>
      </c>
      <c r="E25" s="44">
        <v>87027.752424280901</v>
      </c>
      <c r="F25" s="61">
        <f t="shared" si="0"/>
        <v>85864.652424280896</v>
      </c>
      <c r="G25" s="59">
        <f t="shared" si="1"/>
        <v>2.3118665527807329</v>
      </c>
      <c r="H25" s="60">
        <f>AVERAGE(G25:G26)</f>
        <v>2.3102404176927598</v>
      </c>
      <c r="I25" s="37">
        <f>_xlfn.STDEV.S(G25:G26)</f>
        <v>2.299702295662091E-3</v>
      </c>
    </row>
    <row r="26" spans="1:9" x14ac:dyDescent="0.25">
      <c r="A26" s="44" t="s">
        <v>52</v>
      </c>
      <c r="B26" s="44" t="s">
        <v>93</v>
      </c>
      <c r="C26" s="44">
        <v>0.1004</v>
      </c>
      <c r="E26" s="44">
        <v>87075.099974730896</v>
      </c>
      <c r="F26" s="61">
        <f t="shared" si="0"/>
        <v>85911.99997473089</v>
      </c>
      <c r="G26" s="59">
        <f t="shared" si="1"/>
        <v>2.3086142826047871</v>
      </c>
      <c r="H26" s="60"/>
      <c r="I26" s="37"/>
    </row>
    <row r="27" spans="1:9" x14ac:dyDescent="0.25">
      <c r="A27" s="44" t="s">
        <v>53</v>
      </c>
      <c r="B27" s="44" t="s">
        <v>95</v>
      </c>
      <c r="C27" s="44">
        <v>7.2800000000000004E-2</v>
      </c>
      <c r="E27" s="44">
        <v>146287.34802859899</v>
      </c>
      <c r="F27" s="61">
        <f t="shared" si="0"/>
        <v>145124.24802859899</v>
      </c>
      <c r="G27" s="59">
        <f t="shared" si="1"/>
        <v>5.5174642176359123</v>
      </c>
      <c r="H27" s="60">
        <f>AVERAGE(G27:G28)</f>
        <v>5.5174642176359123</v>
      </c>
      <c r="I27" s="37">
        <v>0</v>
      </c>
    </row>
    <row r="28" spans="1:9" x14ac:dyDescent="0.25">
      <c r="A28" s="57" t="s">
        <v>54</v>
      </c>
      <c r="B28" s="57" t="s">
        <v>96</v>
      </c>
      <c r="C28" s="57"/>
      <c r="D28" s="58"/>
      <c r="E28" s="57"/>
      <c r="F28" s="62"/>
      <c r="G28" s="63"/>
      <c r="H28" s="67"/>
      <c r="I28" s="37"/>
    </row>
    <row r="29" spans="1:9" x14ac:dyDescent="0.25">
      <c r="A29" s="44" t="s">
        <v>55</v>
      </c>
      <c r="B29" s="44" t="s">
        <v>97</v>
      </c>
      <c r="C29" s="44">
        <v>7.0599999999999996E-2</v>
      </c>
      <c r="E29" s="44">
        <v>143247.440558648</v>
      </c>
      <c r="F29" s="61">
        <f t="shared" si="0"/>
        <v>142084.34055864799</v>
      </c>
      <c r="G29" s="59">
        <f t="shared" si="1"/>
        <v>5.5658578276036437</v>
      </c>
      <c r="H29" s="60">
        <f>AVERAGE(G29:G30)</f>
        <v>5.5658578276036437</v>
      </c>
      <c r="I29" s="37">
        <v>0</v>
      </c>
    </row>
    <row r="30" spans="1:9" x14ac:dyDescent="0.25">
      <c r="A30" s="57" t="s">
        <v>56</v>
      </c>
      <c r="B30" s="57" t="s">
        <v>98</v>
      </c>
      <c r="C30" s="57"/>
      <c r="D30" s="58"/>
      <c r="E30" s="57"/>
      <c r="F30" s="62"/>
      <c r="G30" s="63"/>
      <c r="H30" s="67"/>
      <c r="I30" s="37"/>
    </row>
    <row r="31" spans="1:9" x14ac:dyDescent="0.25">
      <c r="A31" s="44" t="s">
        <v>57</v>
      </c>
      <c r="B31" s="44" t="s">
        <v>100</v>
      </c>
      <c r="C31" s="44">
        <v>0.1004</v>
      </c>
      <c r="E31" s="61">
        <v>95223.106268828007</v>
      </c>
      <c r="F31" s="61">
        <f t="shared" si="0"/>
        <v>94060.006268828001</v>
      </c>
      <c r="G31" s="59">
        <f t="shared" si="1"/>
        <v>2.5414582637153229</v>
      </c>
      <c r="H31" s="60">
        <f>AVERAGE(G31:G32)</f>
        <v>2.5653371070887583</v>
      </c>
      <c r="I31" s="37">
        <f>_xlfn.STDEV.S(G31:G32)</f>
        <v>3.3769784152495215E-2</v>
      </c>
    </row>
    <row r="32" spans="1:9" x14ac:dyDescent="0.25">
      <c r="A32" s="44" t="s">
        <v>58</v>
      </c>
      <c r="B32" s="44" t="s">
        <v>99</v>
      </c>
      <c r="C32" s="61">
        <v>0.1</v>
      </c>
      <c r="E32" s="61">
        <v>96533.332737409306</v>
      </c>
      <c r="F32" s="61">
        <f t="shared" si="0"/>
        <v>95370.2327374093</v>
      </c>
      <c r="G32" s="59">
        <f t="shared" si="1"/>
        <v>2.5892159504621937</v>
      </c>
      <c r="H32" s="60"/>
      <c r="I32" s="37"/>
    </row>
    <row r="33" spans="1:9" x14ac:dyDescent="0.25">
      <c r="A33" s="44" t="s">
        <v>59</v>
      </c>
      <c r="B33" s="44" t="s">
        <v>102</v>
      </c>
      <c r="C33" s="61">
        <v>0.1</v>
      </c>
      <c r="E33" s="61">
        <v>79971.499370210906</v>
      </c>
      <c r="F33" s="61">
        <f t="shared" si="0"/>
        <v>78808.3993702109</v>
      </c>
      <c r="G33" s="59">
        <f t="shared" si="1"/>
        <v>2.1140385427844985</v>
      </c>
      <c r="H33" s="60">
        <f>AVERAGE(G33:G34)</f>
        <v>2.0983580675820899</v>
      </c>
      <c r="I33" s="37">
        <f>_xlfn.STDEV.S(G33:G34)</f>
        <v>2.2175540695701348E-2</v>
      </c>
    </row>
    <row r="34" spans="1:9" x14ac:dyDescent="0.25">
      <c r="A34" s="44" t="s">
        <v>60</v>
      </c>
      <c r="B34" s="44" t="s">
        <v>101</v>
      </c>
      <c r="C34" s="44">
        <v>0.10009999999999999</v>
      </c>
      <c r="E34" s="61">
        <v>78951.034449606203</v>
      </c>
      <c r="F34" s="61">
        <f t="shared" si="0"/>
        <v>77787.934449606197</v>
      </c>
      <c r="G34" s="59">
        <f t="shared" si="1"/>
        <v>2.0826775923796812</v>
      </c>
      <c r="H34" s="60"/>
      <c r="I34" s="37"/>
    </row>
    <row r="35" spans="1:9" x14ac:dyDescent="0.25">
      <c r="A35" s="44" t="s">
        <v>61</v>
      </c>
      <c r="B35" s="44" t="s">
        <v>103</v>
      </c>
      <c r="C35" s="44">
        <v>7.8399999999999997E-2</v>
      </c>
      <c r="E35" s="44">
        <v>586645.86615824199</v>
      </c>
      <c r="F35" s="61">
        <f t="shared" si="0"/>
        <v>585482.76615824201</v>
      </c>
      <c r="G35" s="59">
        <f t="shared" si="1"/>
        <v>21.238634300100905</v>
      </c>
      <c r="H35" s="60">
        <f>AVERAGE(G35:G36)</f>
        <v>21.238634300100905</v>
      </c>
      <c r="I35" s="37">
        <v>0</v>
      </c>
    </row>
    <row r="36" spans="1:9" x14ac:dyDescent="0.25">
      <c r="A36" s="57" t="s">
        <v>62</v>
      </c>
      <c r="B36" s="57" t="s">
        <v>104</v>
      </c>
      <c r="C36" s="57"/>
      <c r="D36" s="58"/>
      <c r="E36" s="57"/>
      <c r="F36" s="62"/>
      <c r="G36" s="63"/>
      <c r="H36" s="67"/>
      <c r="I36" s="37"/>
    </row>
    <row r="37" spans="1:9" x14ac:dyDescent="0.25">
      <c r="A37" s="44" t="s">
        <v>63</v>
      </c>
      <c r="B37" s="44" t="s">
        <v>105</v>
      </c>
      <c r="C37" s="44">
        <v>5.1999999999999998E-2</v>
      </c>
      <c r="E37" s="44">
        <v>271857.87376203999</v>
      </c>
      <c r="F37" s="61">
        <f t="shared" si="0"/>
        <v>270694.77376204001</v>
      </c>
      <c r="G37" s="59">
        <f t="shared" si="1"/>
        <v>14.652830585720213</v>
      </c>
      <c r="H37" s="60">
        <f>AVERAGE(G37:G38)</f>
        <v>14.652830585720213</v>
      </c>
      <c r="I37" s="37">
        <v>0</v>
      </c>
    </row>
    <row r="38" spans="1:9" x14ac:dyDescent="0.25">
      <c r="A38" s="57" t="s">
        <v>64</v>
      </c>
      <c r="B38" s="57" t="s">
        <v>106</v>
      </c>
      <c r="C38" s="57"/>
      <c r="D38" s="58"/>
      <c r="E38" s="57"/>
      <c r="F38" s="62"/>
      <c r="G38" s="63"/>
      <c r="H38" s="67"/>
      <c r="I38" s="37"/>
    </row>
    <row r="39" spans="1:9" x14ac:dyDescent="0.25">
      <c r="A39" s="44" t="s">
        <v>65</v>
      </c>
      <c r="B39" s="44" t="s">
        <v>108</v>
      </c>
      <c r="C39" s="44">
        <v>0.10009999999999999</v>
      </c>
      <c r="E39" s="44">
        <v>182780.541666865</v>
      </c>
      <c r="F39" s="61">
        <f t="shared" si="0"/>
        <v>181617.44166686499</v>
      </c>
      <c r="G39" s="59">
        <f t="shared" si="1"/>
        <v>5.0586855523218093</v>
      </c>
      <c r="H39" s="60">
        <f>AVERAGE(G39:G40)</f>
        <v>4.9093016401011607</v>
      </c>
      <c r="I39" s="37">
        <f>_xlfn.STDEV.S(G39:G40)</f>
        <v>0.21126075466279384</v>
      </c>
    </row>
    <row r="40" spans="1:9" x14ac:dyDescent="0.25">
      <c r="A40" s="44" t="s">
        <v>66</v>
      </c>
      <c r="B40" s="44" t="s">
        <v>107</v>
      </c>
      <c r="C40" s="44">
        <v>0.1003</v>
      </c>
      <c r="E40" s="44">
        <v>172688.67900501</v>
      </c>
      <c r="F40" s="61">
        <f t="shared" si="0"/>
        <v>171525.57900500999</v>
      </c>
      <c r="G40" s="59">
        <f t="shared" si="1"/>
        <v>4.7599177278805112</v>
      </c>
      <c r="H40" s="60"/>
      <c r="I40" s="37"/>
    </row>
    <row r="41" spans="1:9" x14ac:dyDescent="0.25">
      <c r="A41" s="44" t="s">
        <v>67</v>
      </c>
      <c r="B41" s="44" t="s">
        <v>110</v>
      </c>
      <c r="C41" s="44">
        <v>0.10050000000000001</v>
      </c>
      <c r="E41" s="44">
        <v>121115.289894403</v>
      </c>
      <c r="F41" s="61">
        <f t="shared" si="0"/>
        <v>119952.189894403</v>
      </c>
      <c r="G41" s="59">
        <f t="shared" si="1"/>
        <v>3.2781090785928906</v>
      </c>
      <c r="H41" s="60">
        <f>AVERAGE(G41:G42)</f>
        <v>3.2478371533435277</v>
      </c>
      <c r="I41" s="37">
        <f>_xlfn.STDEV.S(G41:G42)</f>
        <v>4.2810967246793778E-2</v>
      </c>
    </row>
    <row r="42" spans="1:9" x14ac:dyDescent="0.25">
      <c r="A42" s="44" t="s">
        <v>68</v>
      </c>
      <c r="B42" s="44" t="s">
        <v>109</v>
      </c>
      <c r="C42" s="44">
        <v>0.10009999999999999</v>
      </c>
      <c r="E42" s="44">
        <v>118545.963478454</v>
      </c>
      <c r="F42" s="61">
        <f t="shared" si="0"/>
        <v>117382.86347845399</v>
      </c>
      <c r="G42" s="59">
        <f t="shared" si="1"/>
        <v>3.2175652280941645</v>
      </c>
      <c r="H42" s="60"/>
      <c r="I42" s="37"/>
    </row>
    <row r="48" spans="1:9" x14ac:dyDescent="0.25">
      <c r="A48" s="44"/>
      <c r="F48" s="61"/>
      <c r="G48" s="59"/>
      <c r="H48" s="59"/>
    </row>
    <row r="49" spans="1:7" x14ac:dyDescent="0.25">
      <c r="A49" s="44"/>
      <c r="F49" s="61"/>
      <c r="G49" s="59"/>
    </row>
  </sheetData>
  <mergeCells count="1">
    <mergeCell ref="C1:I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A7" zoomScaleNormal="100" workbookViewId="0">
      <selection activeCell="K43" sqref="K43"/>
    </sheetView>
  </sheetViews>
  <sheetFormatPr defaultRowHeight="15" x14ac:dyDescent="0.25"/>
  <cols>
    <col min="1" max="1" width="18.7109375" customWidth="1"/>
    <col min="2" max="2" width="26.7109375" style="64" customWidth="1"/>
    <col min="3" max="3" width="16.42578125" style="44" customWidth="1"/>
    <col min="5" max="5" width="17.140625" style="44" customWidth="1"/>
    <col min="6" max="6" width="18.5703125" style="44" customWidth="1"/>
    <col min="7" max="7" width="23.85546875" style="44" customWidth="1"/>
    <col min="8" max="8" width="16.140625" style="44" customWidth="1"/>
    <col min="9" max="9" width="10.5703125" bestFit="1" customWidth="1"/>
  </cols>
  <sheetData>
    <row r="1" spans="1:15" x14ac:dyDescent="0.25">
      <c r="C1" s="92" t="s">
        <v>28</v>
      </c>
      <c r="D1" s="92"/>
      <c r="E1" s="92"/>
      <c r="F1" s="92"/>
      <c r="G1" s="92"/>
      <c r="H1" s="92"/>
      <c r="I1" s="92"/>
      <c r="J1" s="31"/>
      <c r="K1" s="31"/>
      <c r="L1" s="31"/>
      <c r="M1" s="31"/>
      <c r="N1" s="31"/>
      <c r="O1" s="31"/>
    </row>
    <row r="2" spans="1:15" x14ac:dyDescent="0.25">
      <c r="C2" s="46" t="s">
        <v>69</v>
      </c>
      <c r="D2" s="5"/>
      <c r="E2" s="46" t="s">
        <v>10</v>
      </c>
      <c r="F2" s="46" t="s">
        <v>11</v>
      </c>
      <c r="G2" s="46" t="s">
        <v>70</v>
      </c>
      <c r="H2" s="6" t="s">
        <v>111</v>
      </c>
      <c r="I2" s="6" t="s">
        <v>7</v>
      </c>
    </row>
    <row r="3" spans="1:15" x14ac:dyDescent="0.25">
      <c r="A3" s="44" t="s">
        <v>112</v>
      </c>
      <c r="B3" s="64" t="s">
        <v>72</v>
      </c>
      <c r="C3" s="64">
        <v>0.1008</v>
      </c>
      <c r="D3" s="55"/>
      <c r="E3" s="65">
        <v>10835.8413648065</v>
      </c>
      <c r="F3" s="65">
        <f>E3-1163.1</f>
        <v>9672.7413648064994</v>
      </c>
      <c r="G3" s="66">
        <f>((((F3-5125.7)/6970.8)*20)/1000)/C3</f>
        <v>0.12942427655153163</v>
      </c>
      <c r="H3" s="60">
        <f>AVERAGE(G3:G4)</f>
        <v>0.10087170193739148</v>
      </c>
      <c r="I3" s="37">
        <f>_xlfn.STDEV.S(G3:G4)</f>
        <v>4.0379438259986689E-2</v>
      </c>
      <c r="J3" s="55"/>
      <c r="K3" s="55"/>
      <c r="L3" s="55"/>
    </row>
    <row r="4" spans="1:15" x14ac:dyDescent="0.25">
      <c r="A4" s="44" t="s">
        <v>113</v>
      </c>
      <c r="B4" s="64" t="s">
        <v>73</v>
      </c>
      <c r="C4" s="64">
        <v>0.1002</v>
      </c>
      <c r="D4" s="55"/>
      <c r="E4" s="65">
        <v>8814.4520854520506</v>
      </c>
      <c r="F4" s="65">
        <f t="shared" ref="F4:F42" si="0">E4-1163.1</f>
        <v>7651.3520854520502</v>
      </c>
      <c r="G4" s="66">
        <f t="shared" ref="G4:G42" si="1">((((F4-5125.7)/6970.8)*20)/1000)/C4</f>
        <v>7.2319127323251312E-2</v>
      </c>
    </row>
    <row r="5" spans="1:15" x14ac:dyDescent="0.25">
      <c r="A5" s="44" t="s">
        <v>114</v>
      </c>
      <c r="B5" s="64" t="s">
        <v>71</v>
      </c>
      <c r="C5" s="64">
        <v>0.1003</v>
      </c>
      <c r="D5" s="55"/>
      <c r="E5" s="65">
        <v>8375.9216697597803</v>
      </c>
      <c r="F5" s="65">
        <f t="shared" si="0"/>
        <v>7212.82166975978</v>
      </c>
      <c r="G5" s="66">
        <f t="shared" si="1"/>
        <v>5.9702732330917392E-2</v>
      </c>
      <c r="H5" s="60">
        <f>AVERAGE(G5:G6)</f>
        <v>2.3648478926709113E-2</v>
      </c>
      <c r="I5" s="37">
        <f>_xlfn.STDEV.S(G5:G6)</f>
        <v>5.0988414145467682E-2</v>
      </c>
    </row>
    <row r="6" spans="1:15" x14ac:dyDescent="0.25">
      <c r="A6" s="44" t="s">
        <v>115</v>
      </c>
      <c r="B6" s="64" t="s">
        <v>75</v>
      </c>
      <c r="C6" s="64">
        <v>4.58E-2</v>
      </c>
      <c r="D6" s="55"/>
      <c r="E6" s="64">
        <v>6090.7649844534499</v>
      </c>
      <c r="F6" s="65">
        <f t="shared" si="0"/>
        <v>4927.6649844534495</v>
      </c>
      <c r="G6" s="66">
        <f t="shared" si="1"/>
        <v>-1.240577447749917E-2</v>
      </c>
    </row>
    <row r="7" spans="1:15" x14ac:dyDescent="0.25">
      <c r="A7" s="44" t="s">
        <v>116</v>
      </c>
      <c r="B7" s="64" t="s">
        <v>74</v>
      </c>
      <c r="C7" s="64">
        <v>0.1002</v>
      </c>
      <c r="D7" s="55"/>
      <c r="E7" s="65">
        <v>9664.8683725656301</v>
      </c>
      <c r="F7" s="65">
        <f t="shared" si="0"/>
        <v>8501.7683725656298</v>
      </c>
      <c r="G7" s="66">
        <f t="shared" si="1"/>
        <v>9.6669814458580125E-2</v>
      </c>
      <c r="H7" s="60">
        <f>AVERAGE(G7:G8)</f>
        <v>9.9003423117419567E-2</v>
      </c>
      <c r="I7" s="37">
        <f>_xlfn.STDEV.S(G7:G8)</f>
        <v>3.3002210146020282E-3</v>
      </c>
    </row>
    <row r="8" spans="1:15" x14ac:dyDescent="0.25">
      <c r="A8" s="44" t="s">
        <v>117</v>
      </c>
      <c r="B8" s="64" t="s">
        <v>76</v>
      </c>
      <c r="C8" s="64">
        <v>0.1007</v>
      </c>
      <c r="D8" s="55"/>
      <c r="E8" s="65">
        <v>9845.5249118684405</v>
      </c>
      <c r="F8" s="65">
        <f t="shared" si="0"/>
        <v>8682.4249118684402</v>
      </c>
      <c r="G8" s="66">
        <f t="shared" si="1"/>
        <v>0.10133703177625901</v>
      </c>
    </row>
    <row r="9" spans="1:15" x14ac:dyDescent="0.25">
      <c r="A9" s="44" t="s">
        <v>118</v>
      </c>
      <c r="B9" s="64" t="s">
        <v>77</v>
      </c>
      <c r="C9" s="64">
        <v>0.1002</v>
      </c>
      <c r="D9" s="55"/>
      <c r="E9" s="65">
        <v>14486.674928586899</v>
      </c>
      <c r="F9" s="65">
        <f t="shared" si="0"/>
        <v>13323.574928586899</v>
      </c>
      <c r="G9" s="66">
        <f t="shared" si="1"/>
        <v>0.23473667024666733</v>
      </c>
      <c r="H9" s="60">
        <f>AVERAGE(G9:G10)</f>
        <v>0.23226785922774004</v>
      </c>
      <c r="I9" s="37">
        <f>_xlfn.STDEV.S(G9:G10)</f>
        <v>3.4914260259031158E-3</v>
      </c>
    </row>
    <row r="10" spans="1:15" x14ac:dyDescent="0.25">
      <c r="A10" s="44" t="s">
        <v>119</v>
      </c>
      <c r="B10" s="64" t="s">
        <v>78</v>
      </c>
      <c r="C10" s="64">
        <v>0.1002</v>
      </c>
      <c r="D10" s="55"/>
      <c r="E10" s="65">
        <v>14314.234858322499</v>
      </c>
      <c r="F10" s="65">
        <f t="shared" si="0"/>
        <v>13151.134858322499</v>
      </c>
      <c r="G10" s="66">
        <f t="shared" si="1"/>
        <v>0.22979904820881275</v>
      </c>
    </row>
    <row r="11" spans="1:15" x14ac:dyDescent="0.25">
      <c r="A11" s="44" t="s">
        <v>120</v>
      </c>
      <c r="B11" s="64" t="s">
        <v>79</v>
      </c>
      <c r="C11" s="64">
        <v>0.1003</v>
      </c>
      <c r="D11" s="55"/>
      <c r="E11" s="65">
        <v>50688.572351839299</v>
      </c>
      <c r="F11" s="65">
        <f t="shared" si="0"/>
        <v>49525.4723518393</v>
      </c>
      <c r="G11" s="66">
        <f t="shared" si="1"/>
        <v>1.2700686130007095</v>
      </c>
      <c r="H11" s="60">
        <f>AVERAGE(G11:G12)</f>
        <v>1.3130286544216709</v>
      </c>
      <c r="I11" s="37">
        <f>_xlfn.STDEV.S(G11:G12)</f>
        <v>6.0754673217633594E-2</v>
      </c>
    </row>
    <row r="12" spans="1:15" x14ac:dyDescent="0.25">
      <c r="A12" s="44" t="s">
        <v>121</v>
      </c>
      <c r="B12" s="64" t="s">
        <v>80</v>
      </c>
      <c r="C12" s="65">
        <v>0.10009999999999999</v>
      </c>
      <c r="D12" s="55"/>
      <c r="E12" s="65">
        <v>53597.691634903997</v>
      </c>
      <c r="F12" s="65">
        <f t="shared" si="0"/>
        <v>52434.591634903998</v>
      </c>
      <c r="G12" s="66">
        <f t="shared" si="1"/>
        <v>1.3559886958426324</v>
      </c>
    </row>
    <row r="13" spans="1:15" x14ac:dyDescent="0.25">
      <c r="A13" s="44" t="s">
        <v>122</v>
      </c>
      <c r="B13" s="64" t="s">
        <v>81</v>
      </c>
      <c r="C13" s="65">
        <v>0.1</v>
      </c>
      <c r="D13" s="55"/>
      <c r="E13" s="65">
        <v>44208.030452471699</v>
      </c>
      <c r="F13" s="65">
        <f t="shared" si="0"/>
        <v>43044.930452471701</v>
      </c>
      <c r="G13" s="66">
        <f t="shared" si="1"/>
        <v>1.0879448686656252</v>
      </c>
      <c r="H13" s="60">
        <f>AVERAGE(G13:G14)</f>
        <v>1.0879448686656252</v>
      </c>
      <c r="I13">
        <v>0</v>
      </c>
    </row>
    <row r="14" spans="1:15" x14ac:dyDescent="0.25">
      <c r="A14" s="57" t="s">
        <v>123</v>
      </c>
      <c r="B14" s="57" t="s">
        <v>82</v>
      </c>
      <c r="C14" s="57"/>
      <c r="D14" s="58"/>
      <c r="E14" s="57"/>
      <c r="F14" s="62"/>
      <c r="G14" s="63"/>
      <c r="H14" s="57"/>
      <c r="I14" s="68"/>
    </row>
    <row r="15" spans="1:15" x14ac:dyDescent="0.25">
      <c r="A15" s="44" t="s">
        <v>124</v>
      </c>
      <c r="B15" s="64" t="s">
        <v>84</v>
      </c>
      <c r="C15" s="64">
        <v>0.1002</v>
      </c>
      <c r="D15" s="55"/>
      <c r="E15" s="65">
        <v>26797.243047993899</v>
      </c>
      <c r="F15" s="65">
        <f t="shared" si="0"/>
        <v>25634.143047993901</v>
      </c>
      <c r="G15" s="66">
        <f t="shared" si="1"/>
        <v>0.58723555494147128</v>
      </c>
      <c r="H15" s="60">
        <f>AVERAGE(G15:G16)</f>
        <v>0.59020290709935797</v>
      </c>
      <c r="I15" s="37">
        <f>_xlfn.STDEV.S(G15:G16)</f>
        <v>4.1964696660203374E-3</v>
      </c>
    </row>
    <row r="16" spans="1:15" x14ac:dyDescent="0.25">
      <c r="A16" s="44" t="s">
        <v>125</v>
      </c>
      <c r="B16" s="64" t="s">
        <v>83</v>
      </c>
      <c r="C16" s="64">
        <v>0.1</v>
      </c>
      <c r="D16" s="55"/>
      <c r="E16" s="65">
        <v>26963.156216152001</v>
      </c>
      <c r="F16" s="65">
        <f t="shared" si="0"/>
        <v>25800.056216152003</v>
      </c>
      <c r="G16" s="66">
        <f t="shared" si="1"/>
        <v>0.59317025925724454</v>
      </c>
    </row>
    <row r="17" spans="1:9" x14ac:dyDescent="0.25">
      <c r="A17" s="44" t="s">
        <v>126</v>
      </c>
      <c r="B17" s="64" t="s">
        <v>86</v>
      </c>
      <c r="C17" s="64">
        <v>0.10009999999999999</v>
      </c>
      <c r="D17" s="55"/>
      <c r="E17" s="65">
        <v>23170.241599036501</v>
      </c>
      <c r="F17" s="65">
        <f t="shared" si="0"/>
        <v>22007.141599036502</v>
      </c>
      <c r="G17" s="66">
        <f t="shared" si="1"/>
        <v>0.48386345963202176</v>
      </c>
      <c r="H17" s="60">
        <f>AVERAGE(G17:G18)</f>
        <v>0.48415846181696243</v>
      </c>
      <c r="I17" s="36">
        <f>_xlfn.STDEV.S(G17:G18)</f>
        <v>4.1719609087282028E-4</v>
      </c>
    </row>
    <row r="18" spans="1:9" x14ac:dyDescent="0.25">
      <c r="A18" s="44" t="s">
        <v>127</v>
      </c>
      <c r="B18" s="64" t="s">
        <v>85</v>
      </c>
      <c r="C18" s="64">
        <v>0.1003</v>
      </c>
      <c r="D18" s="55"/>
      <c r="E18" s="65">
        <v>23224.596457425301</v>
      </c>
      <c r="F18" s="65">
        <f t="shared" si="0"/>
        <v>22061.496457425303</v>
      </c>
      <c r="G18" s="66">
        <f t="shared" si="1"/>
        <v>0.48445346400190314</v>
      </c>
    </row>
    <row r="19" spans="1:9" x14ac:dyDescent="0.25">
      <c r="A19" s="44" t="s">
        <v>128</v>
      </c>
      <c r="B19" s="64" t="s">
        <v>87</v>
      </c>
      <c r="C19" s="64">
        <v>0.1002</v>
      </c>
      <c r="D19" s="55"/>
      <c r="E19" s="65">
        <v>319101.36955236801</v>
      </c>
      <c r="F19" s="65">
        <f t="shared" si="0"/>
        <v>317938.26955236803</v>
      </c>
      <c r="G19" s="66">
        <f t="shared" si="1"/>
        <v>8.9570262571307726</v>
      </c>
      <c r="H19" s="60">
        <f>AVERAGE(G19:G20)</f>
        <v>9.0667588806176695</v>
      </c>
      <c r="I19" s="37">
        <f>_xlfn.STDEV.S(G19:G20)</f>
        <v>0.15518536436995006</v>
      </c>
    </row>
    <row r="20" spans="1:9" x14ac:dyDescent="0.25">
      <c r="A20" s="44" t="s">
        <v>129</v>
      </c>
      <c r="B20" s="64" t="s">
        <v>88</v>
      </c>
      <c r="C20" s="64">
        <v>0.1007</v>
      </c>
      <c r="D20" s="55"/>
      <c r="E20" s="64">
        <v>328365.096928249</v>
      </c>
      <c r="F20" s="65">
        <f t="shared" si="0"/>
        <v>327201.99692824902</v>
      </c>
      <c r="G20" s="66">
        <f t="shared" si="1"/>
        <v>9.1764915041045665</v>
      </c>
    </row>
    <row r="21" spans="1:9" x14ac:dyDescent="0.25">
      <c r="A21" s="44" t="s">
        <v>130</v>
      </c>
      <c r="B21" s="64" t="s">
        <v>89</v>
      </c>
      <c r="C21" s="64">
        <v>6.3500000000000001E-2</v>
      </c>
      <c r="D21" s="55"/>
      <c r="E21" s="65">
        <v>147587.424476724</v>
      </c>
      <c r="F21" s="65">
        <f t="shared" si="0"/>
        <v>146424.324476724</v>
      </c>
      <c r="G21" s="66">
        <f t="shared" si="1"/>
        <v>6.3842749429328816</v>
      </c>
      <c r="H21" s="60">
        <f>AVERAGE(G21:G22)</f>
        <v>6.3842749429328816</v>
      </c>
      <c r="I21">
        <v>0</v>
      </c>
    </row>
    <row r="22" spans="1:9" x14ac:dyDescent="0.25">
      <c r="A22" s="57" t="s">
        <v>131</v>
      </c>
      <c r="B22" s="57" t="s">
        <v>90</v>
      </c>
      <c r="C22" s="57"/>
      <c r="D22" s="58"/>
      <c r="E22" s="57"/>
      <c r="F22" s="62"/>
      <c r="G22" s="63"/>
      <c r="H22" s="57"/>
      <c r="I22" s="55"/>
    </row>
    <row r="23" spans="1:9" x14ac:dyDescent="0.25">
      <c r="A23" s="44" t="s">
        <v>132</v>
      </c>
      <c r="B23" s="64" t="s">
        <v>92</v>
      </c>
      <c r="C23" s="64">
        <v>0.1003</v>
      </c>
      <c r="D23" s="55"/>
      <c r="E23" s="64">
        <v>136095.60860278801</v>
      </c>
      <c r="F23" s="65">
        <f t="shared" si="0"/>
        <v>134932.508602788</v>
      </c>
      <c r="G23" s="66">
        <f t="shared" si="1"/>
        <v>3.7131621318630899</v>
      </c>
      <c r="H23" s="60">
        <f>AVERAGE(G23:G24)</f>
        <v>3.5524524652568417</v>
      </c>
      <c r="I23" s="37">
        <f>_xlfn.STDEV.S(G23:G24)</f>
        <v>0.22727779011901436</v>
      </c>
    </row>
    <row r="24" spans="1:9" x14ac:dyDescent="0.25">
      <c r="A24" s="44" t="s">
        <v>133</v>
      </c>
      <c r="B24" s="64" t="s">
        <v>91</v>
      </c>
      <c r="C24" s="64">
        <v>0.10009999999999999</v>
      </c>
      <c r="D24" s="55"/>
      <c r="E24" s="64">
        <v>124622.81930767201</v>
      </c>
      <c r="F24" s="65">
        <f t="shared" si="0"/>
        <v>123459.719307672</v>
      </c>
      <c r="G24" s="66">
        <f t="shared" si="1"/>
        <v>3.3917427986505939</v>
      </c>
    </row>
    <row r="25" spans="1:9" x14ac:dyDescent="0.25">
      <c r="A25" s="44" t="s">
        <v>134</v>
      </c>
      <c r="B25" s="64" t="s">
        <v>94</v>
      </c>
      <c r="C25" s="64">
        <v>0.10059999999999999</v>
      </c>
      <c r="D25" s="55"/>
      <c r="E25" s="64">
        <v>67935.953805665398</v>
      </c>
      <c r="F25" s="65">
        <f t="shared" si="0"/>
        <v>66772.853805665392</v>
      </c>
      <c r="G25" s="66">
        <f t="shared" si="1"/>
        <v>1.758176305273466</v>
      </c>
      <c r="H25" s="60">
        <f>AVERAGE(G25:G26)</f>
        <v>1.7421168980779802</v>
      </c>
      <c r="I25" s="37">
        <f>_xlfn.STDEV.S(G25:G26)</f>
        <v>2.2711431459528118E-2</v>
      </c>
    </row>
    <row r="26" spans="1:9" x14ac:dyDescent="0.25">
      <c r="A26" s="44" t="s">
        <v>135</v>
      </c>
      <c r="B26" s="64" t="s">
        <v>93</v>
      </c>
      <c r="C26" s="64">
        <v>0.1003</v>
      </c>
      <c r="D26" s="55"/>
      <c r="E26" s="64">
        <v>66629.287810580106</v>
      </c>
      <c r="F26" s="65">
        <f t="shared" si="0"/>
        <v>65466.187810580108</v>
      </c>
      <c r="G26" s="66">
        <f t="shared" si="1"/>
        <v>1.7260574908824944</v>
      </c>
    </row>
    <row r="27" spans="1:9" x14ac:dyDescent="0.25">
      <c r="A27" s="44" t="s">
        <v>136</v>
      </c>
      <c r="B27" s="64" t="s">
        <v>95</v>
      </c>
      <c r="C27" s="64">
        <v>0.1002</v>
      </c>
      <c r="D27" s="55"/>
      <c r="E27" s="64">
        <v>778376.42147137504</v>
      </c>
      <c r="F27" s="65">
        <f t="shared" si="0"/>
        <v>777213.32147137506</v>
      </c>
      <c r="G27" s="66">
        <f t="shared" si="1"/>
        <v>22.107836357793822</v>
      </c>
      <c r="H27" s="60">
        <f>AVERAGE(G27:G28)</f>
        <v>21.027629971515552</v>
      </c>
      <c r="I27" s="37">
        <f>_xlfn.STDEV.S(G27:G28)</f>
        <v>1.5276425216367626</v>
      </c>
    </row>
    <row r="28" spans="1:9" x14ac:dyDescent="0.25">
      <c r="A28" s="44" t="s">
        <v>137</v>
      </c>
      <c r="B28" s="64" t="s">
        <v>96</v>
      </c>
      <c r="C28" s="64">
        <v>0.1007</v>
      </c>
      <c r="D28" s="55"/>
      <c r="E28" s="64">
        <v>706403.03415133897</v>
      </c>
      <c r="F28" s="65">
        <f t="shared" si="0"/>
        <v>705239.934151339</v>
      </c>
      <c r="G28" s="66">
        <f t="shared" si="1"/>
        <v>19.947423585237278</v>
      </c>
    </row>
    <row r="29" spans="1:9" x14ac:dyDescent="0.25">
      <c r="A29" s="44" t="s">
        <v>138</v>
      </c>
      <c r="B29" s="64" t="s">
        <v>97</v>
      </c>
      <c r="C29" s="64">
        <v>5.2999999999999999E-2</v>
      </c>
      <c r="D29" s="55"/>
      <c r="E29" s="64">
        <v>108929.596268482</v>
      </c>
      <c r="F29" s="65">
        <f t="shared" si="0"/>
        <v>107766.49626848199</v>
      </c>
      <c r="G29" s="66">
        <f t="shared" si="1"/>
        <v>5.5563745840320431</v>
      </c>
      <c r="H29" s="60">
        <f>AVERAGE(G29:G30)</f>
        <v>5.5563745840320431</v>
      </c>
      <c r="I29">
        <v>0</v>
      </c>
    </row>
    <row r="30" spans="1:9" x14ac:dyDescent="0.25">
      <c r="A30" s="57" t="s">
        <v>139</v>
      </c>
      <c r="B30" s="57" t="s">
        <v>98</v>
      </c>
      <c r="C30" s="57"/>
      <c r="D30" s="58"/>
      <c r="E30" s="57"/>
      <c r="F30" s="62"/>
      <c r="G30" s="63"/>
      <c r="H30" s="57"/>
      <c r="I30" s="55"/>
    </row>
    <row r="31" spans="1:9" x14ac:dyDescent="0.25">
      <c r="A31" s="44" t="s">
        <v>140</v>
      </c>
      <c r="B31" s="64" t="s">
        <v>100</v>
      </c>
      <c r="C31" s="64">
        <v>6.3500000000000001E-2</v>
      </c>
      <c r="D31" s="55"/>
      <c r="E31" s="65">
        <v>59285.295610346002</v>
      </c>
      <c r="F31" s="65">
        <f t="shared" si="0"/>
        <v>58122.195610346003</v>
      </c>
      <c r="G31" s="66">
        <f t="shared" si="1"/>
        <v>2.3945328572120648</v>
      </c>
      <c r="H31" s="60">
        <f>AVERAGE(G31:G32)</f>
        <v>1.7936976492193664</v>
      </c>
      <c r="I31" s="37">
        <f>_xlfn.STDEV.S(G31:G32)</f>
        <v>0.84970929989453381</v>
      </c>
    </row>
    <row r="32" spans="1:9" x14ac:dyDescent="0.25">
      <c r="A32" s="44" t="s">
        <v>141</v>
      </c>
      <c r="B32" s="64" t="s">
        <v>99</v>
      </c>
      <c r="C32" s="65">
        <v>0.1008</v>
      </c>
      <c r="D32" s="55"/>
      <c r="E32" s="65">
        <v>48197.435746726398</v>
      </c>
      <c r="F32" s="65">
        <f t="shared" si="0"/>
        <v>47034.3357467264</v>
      </c>
      <c r="G32" s="66">
        <f t="shared" si="1"/>
        <v>1.192862441226668</v>
      </c>
    </row>
    <row r="33" spans="1:9" x14ac:dyDescent="0.25">
      <c r="A33" s="44" t="s">
        <v>142</v>
      </c>
      <c r="B33" s="64" t="s">
        <v>102</v>
      </c>
      <c r="C33" s="65">
        <v>0.1</v>
      </c>
      <c r="D33" s="55"/>
      <c r="E33" s="65">
        <v>70832.502789716295</v>
      </c>
      <c r="F33" s="65">
        <f t="shared" si="0"/>
        <v>69669.402789716289</v>
      </c>
      <c r="G33" s="66">
        <f t="shared" si="1"/>
        <v>1.8518305729533564</v>
      </c>
      <c r="H33" s="60">
        <f>AVERAGE(G33:G34)</f>
        <v>1.9135911997745345</v>
      </c>
      <c r="I33" s="37">
        <f>_xlfn.STDEV.S(G33:G34)</f>
        <v>8.7342716071173609E-2</v>
      </c>
    </row>
    <row r="34" spans="1:9" x14ac:dyDescent="0.25">
      <c r="A34" s="44" t="s">
        <v>143</v>
      </c>
      <c r="B34" s="64" t="s">
        <v>101</v>
      </c>
      <c r="C34" s="64">
        <v>0.10050000000000001</v>
      </c>
      <c r="D34" s="55"/>
      <c r="E34" s="65">
        <v>75481.957126987807</v>
      </c>
      <c r="F34" s="65">
        <f t="shared" si="0"/>
        <v>74318.857126987801</v>
      </c>
      <c r="G34" s="66">
        <f t="shared" si="1"/>
        <v>1.9753518265957126</v>
      </c>
    </row>
    <row r="35" spans="1:9" x14ac:dyDescent="0.25">
      <c r="A35" s="44" t="s">
        <v>144</v>
      </c>
      <c r="B35" s="64" t="s">
        <v>103</v>
      </c>
      <c r="C35" s="64">
        <v>0.1002</v>
      </c>
      <c r="D35" s="55"/>
      <c r="E35" s="64">
        <v>409688.79000552901</v>
      </c>
      <c r="F35" s="65">
        <f t="shared" si="0"/>
        <v>408525.69000552903</v>
      </c>
      <c r="G35" s="66">
        <f t="shared" si="1"/>
        <v>11.550892305179309</v>
      </c>
      <c r="H35" s="60">
        <f>AVERAGE(G35:G36)</f>
        <v>11.720272562604293</v>
      </c>
      <c r="I35" s="37">
        <f>_xlfn.STDEV.S(G35:G36)</f>
        <v>0.23953985724865831</v>
      </c>
    </row>
    <row r="36" spans="1:9" x14ac:dyDescent="0.25">
      <c r="A36" s="44" t="s">
        <v>145</v>
      </c>
      <c r="B36" s="64" t="s">
        <v>104</v>
      </c>
      <c r="C36" s="64">
        <v>0.1002</v>
      </c>
      <c r="D36" s="55"/>
      <c r="E36" s="64">
        <v>421519.56330807903</v>
      </c>
      <c r="F36" s="65">
        <f t="shared" si="0"/>
        <v>420356.46330807905</v>
      </c>
      <c r="G36" s="66">
        <f t="shared" si="1"/>
        <v>11.889652820029276</v>
      </c>
    </row>
    <row r="37" spans="1:9" x14ac:dyDescent="0.25">
      <c r="A37" s="44" t="s">
        <v>146</v>
      </c>
      <c r="B37" s="64" t="s">
        <v>105</v>
      </c>
      <c r="C37" s="64">
        <v>0.1002</v>
      </c>
      <c r="D37" s="55"/>
      <c r="E37" s="64">
        <v>188267.68673199901</v>
      </c>
      <c r="F37" s="65">
        <f t="shared" si="0"/>
        <v>187104.58673199901</v>
      </c>
      <c r="G37" s="66">
        <f t="shared" si="1"/>
        <v>5.2107550186824092</v>
      </c>
      <c r="H37" s="60">
        <f>AVERAGE(G37:G38)</f>
        <v>5.2107550186824092</v>
      </c>
      <c r="I37">
        <v>0</v>
      </c>
    </row>
    <row r="38" spans="1:9" x14ac:dyDescent="0.25">
      <c r="A38" s="57" t="s">
        <v>147</v>
      </c>
      <c r="B38" s="57" t="s">
        <v>106</v>
      </c>
      <c r="C38" s="57"/>
      <c r="D38" s="58"/>
      <c r="E38" s="57"/>
      <c r="F38" s="62"/>
      <c r="G38" s="63"/>
      <c r="H38" s="57"/>
      <c r="I38" s="55"/>
    </row>
    <row r="39" spans="1:9" x14ac:dyDescent="0.25">
      <c r="A39" s="44" t="s">
        <v>148</v>
      </c>
      <c r="B39" s="64" t="s">
        <v>108</v>
      </c>
      <c r="C39" s="64">
        <v>0.10059999999999999</v>
      </c>
      <c r="D39" s="55"/>
      <c r="E39" s="64">
        <v>129204.588418814</v>
      </c>
      <c r="F39" s="65">
        <f t="shared" si="0"/>
        <v>128041.488418814</v>
      </c>
      <c r="G39" s="66">
        <f t="shared" si="1"/>
        <v>3.5055572463769638</v>
      </c>
      <c r="H39" s="60">
        <f>AVERAGE(G39:G40)</f>
        <v>3.5251230266887745</v>
      </c>
      <c r="I39" s="37">
        <f>_xlfn.STDEV.S(G39:G40)</f>
        <v>2.7670191875374971E-2</v>
      </c>
    </row>
    <row r="40" spans="1:9" x14ac:dyDescent="0.25">
      <c r="A40" s="44" t="s">
        <v>149</v>
      </c>
      <c r="B40" s="64" t="s">
        <v>107</v>
      </c>
      <c r="C40" s="64">
        <v>0.1008</v>
      </c>
      <c r="D40" s="55"/>
      <c r="E40" s="64">
        <v>130823.756348632</v>
      </c>
      <c r="F40" s="65">
        <f t="shared" si="0"/>
        <v>129660.65634863199</v>
      </c>
      <c r="G40" s="66">
        <f t="shared" si="1"/>
        <v>3.5446888070005849</v>
      </c>
    </row>
    <row r="41" spans="1:9" x14ac:dyDescent="0.25">
      <c r="A41" s="44" t="s">
        <v>150</v>
      </c>
      <c r="B41" s="64" t="s">
        <v>110</v>
      </c>
      <c r="C41" s="64">
        <v>0.10009999999999999</v>
      </c>
      <c r="D41" s="55"/>
      <c r="E41" s="64">
        <v>107286.96802775199</v>
      </c>
      <c r="F41" s="65">
        <f t="shared" si="0"/>
        <v>106123.86802775199</v>
      </c>
      <c r="G41" s="66">
        <f t="shared" si="1"/>
        <v>2.8948548446948701</v>
      </c>
      <c r="H41" s="60">
        <f>AVERAGE(G41:G42)</f>
        <v>2.8589511851249334</v>
      </c>
      <c r="I41" s="37">
        <f>_xlfn.STDEV.S(G41:G42)</f>
        <v>5.0775442302631028E-2</v>
      </c>
    </row>
    <row r="42" spans="1:9" x14ac:dyDescent="0.25">
      <c r="A42" s="44" t="s">
        <v>151</v>
      </c>
      <c r="B42" s="64" t="s">
        <v>109</v>
      </c>
      <c r="C42" s="64">
        <v>0.10059999999999999</v>
      </c>
      <c r="D42" s="55"/>
      <c r="E42" s="64">
        <v>105273.665446428</v>
      </c>
      <c r="F42" s="65">
        <f t="shared" si="0"/>
        <v>104110.56544642799</v>
      </c>
      <c r="G42" s="66">
        <f t="shared" si="1"/>
        <v>2.8230475255549967</v>
      </c>
    </row>
    <row r="46" spans="1:9" x14ac:dyDescent="0.25">
      <c r="A46" s="44"/>
      <c r="C46" s="64"/>
      <c r="D46" s="55"/>
      <c r="E46" s="65"/>
      <c r="F46" s="65"/>
      <c r="G46" s="66"/>
      <c r="H46" s="60"/>
      <c r="I46" s="37"/>
    </row>
    <row r="47" spans="1:9" x14ac:dyDescent="0.25">
      <c r="A47" s="44"/>
      <c r="C47" s="64"/>
      <c r="D47" s="55"/>
      <c r="E47" s="64"/>
      <c r="F47" s="65"/>
      <c r="G47" s="66"/>
    </row>
    <row r="48" spans="1:9" x14ac:dyDescent="0.25">
      <c r="A48" s="44"/>
      <c r="C48" s="64"/>
      <c r="D48" s="55"/>
      <c r="E48" s="64"/>
      <c r="F48" s="65"/>
      <c r="G48" s="66"/>
      <c r="H48" s="60"/>
      <c r="I48" s="37"/>
    </row>
    <row r="49" spans="1:9" x14ac:dyDescent="0.25">
      <c r="A49" s="44"/>
      <c r="C49" s="64"/>
      <c r="D49" s="55"/>
      <c r="E49" s="64"/>
      <c r="F49" s="65"/>
      <c r="G49" s="66"/>
      <c r="H49" s="60"/>
      <c r="I49" s="37"/>
    </row>
    <row r="50" spans="1:9" x14ac:dyDescent="0.25">
      <c r="A50" s="44"/>
      <c r="C50" s="64"/>
      <c r="D50" s="55"/>
      <c r="E50" s="64"/>
      <c r="F50" s="65"/>
      <c r="G50" s="66"/>
    </row>
  </sheetData>
  <mergeCells count="1">
    <mergeCell ref="C1:I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Calibração e Validação - KED</vt:lpstr>
      <vt:lpstr>Calibração e Validação - Padrão</vt:lpstr>
      <vt:lpstr>As(III)</vt:lpstr>
      <vt:lpstr>As(V)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2022-07-06T23:59:18Z</dcterms:created>
  <dcterms:modified xsi:type="dcterms:W3CDTF">2022-08-02T13:48:24Z</dcterms:modified>
</cp:coreProperties>
</file>